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прогр'!$A$1:$H$382</definedName>
  </definedNames>
  <calcPr calcId="145621"/>
</workbook>
</file>

<file path=xl/calcChain.xml><?xml version="1.0" encoding="utf-8"?>
<calcChain xmlns="http://schemas.openxmlformats.org/spreadsheetml/2006/main">
  <c r="H381" i="1" l="1"/>
  <c r="H380" i="1" s="1"/>
  <c r="G381" i="1"/>
  <c r="G380" i="1" s="1"/>
  <c r="F381" i="1"/>
  <c r="F380" i="1" s="1"/>
  <c r="E381" i="1"/>
  <c r="E380" i="1" s="1"/>
  <c r="D381" i="1"/>
  <c r="D380" i="1" s="1"/>
  <c r="C381" i="1"/>
  <c r="C380" i="1" s="1"/>
  <c r="H379" i="1"/>
  <c r="H378" i="1" s="1"/>
  <c r="G379" i="1"/>
  <c r="G378" i="1" s="1"/>
  <c r="F379" i="1"/>
  <c r="F378" i="1" s="1"/>
  <c r="E379" i="1"/>
  <c r="E378" i="1" s="1"/>
  <c r="D379" i="1"/>
  <c r="D378" i="1" s="1"/>
  <c r="C379" i="1"/>
  <c r="C378" i="1" s="1"/>
  <c r="H375" i="1"/>
  <c r="H374" i="1" s="1"/>
  <c r="G375" i="1"/>
  <c r="G374" i="1" s="1"/>
  <c r="F375" i="1"/>
  <c r="F374" i="1" s="1"/>
  <c r="E375" i="1"/>
  <c r="E374" i="1" s="1"/>
  <c r="D375" i="1"/>
  <c r="D374" i="1" s="1"/>
  <c r="C375" i="1"/>
  <c r="C374" i="1" s="1"/>
  <c r="H373" i="1"/>
  <c r="H372" i="1" s="1"/>
  <c r="G373" i="1"/>
  <c r="G372" i="1" s="1"/>
  <c r="F373" i="1"/>
  <c r="F372" i="1" s="1"/>
  <c r="E373" i="1"/>
  <c r="E372" i="1" s="1"/>
  <c r="D373" i="1"/>
  <c r="D372" i="1" s="1"/>
  <c r="C373" i="1"/>
  <c r="C372" i="1" s="1"/>
  <c r="H370" i="1"/>
  <c r="G370" i="1"/>
  <c r="F370" i="1"/>
  <c r="E370" i="1"/>
  <c r="D370" i="1"/>
  <c r="C370" i="1"/>
  <c r="H369" i="1"/>
  <c r="G369" i="1"/>
  <c r="F369" i="1"/>
  <c r="E369" i="1"/>
  <c r="D369" i="1"/>
  <c r="C369" i="1"/>
  <c r="H366" i="1"/>
  <c r="H365" i="1" s="1"/>
  <c r="G366" i="1"/>
  <c r="G365" i="1" s="1"/>
  <c r="F366" i="1"/>
  <c r="E366" i="1"/>
  <c r="E365" i="1" s="1"/>
  <c r="D366" i="1"/>
  <c r="D365" i="1" s="1"/>
  <c r="C366" i="1"/>
  <c r="C365" i="1" s="1"/>
  <c r="F365" i="1"/>
  <c r="H364" i="1"/>
  <c r="H363" i="1" s="1"/>
  <c r="G364" i="1"/>
  <c r="G363" i="1" s="1"/>
  <c r="F364" i="1"/>
  <c r="E364" i="1"/>
  <c r="D364" i="1"/>
  <c r="D363" i="1" s="1"/>
  <c r="C364" i="1"/>
  <c r="C363" i="1" s="1"/>
  <c r="F363" i="1"/>
  <c r="E363" i="1"/>
  <c r="H362" i="1"/>
  <c r="H361" i="1" s="1"/>
  <c r="G362" i="1"/>
  <c r="G361" i="1" s="1"/>
  <c r="F362" i="1"/>
  <c r="E362" i="1"/>
  <c r="D362" i="1"/>
  <c r="D361" i="1" s="1"/>
  <c r="C362" i="1"/>
  <c r="C361" i="1" s="1"/>
  <c r="F361" i="1"/>
  <c r="E361" i="1"/>
  <c r="H359" i="1"/>
  <c r="H358" i="1" s="1"/>
  <c r="G359" i="1"/>
  <c r="G358" i="1" s="1"/>
  <c r="F359" i="1"/>
  <c r="E359" i="1"/>
  <c r="E358" i="1" s="1"/>
  <c r="D359" i="1"/>
  <c r="D358" i="1" s="1"/>
  <c r="C359" i="1"/>
  <c r="C358" i="1" s="1"/>
  <c r="F358" i="1"/>
  <c r="H357" i="1"/>
  <c r="H356" i="1" s="1"/>
  <c r="G357" i="1"/>
  <c r="G356" i="1" s="1"/>
  <c r="F357" i="1"/>
  <c r="F356" i="1" s="1"/>
  <c r="E357" i="1"/>
  <c r="E356" i="1" s="1"/>
  <c r="D357" i="1"/>
  <c r="D356" i="1" s="1"/>
  <c r="C357" i="1"/>
  <c r="C356" i="1" s="1"/>
  <c r="H355" i="1"/>
  <c r="H354" i="1" s="1"/>
  <c r="G355" i="1"/>
  <c r="G354" i="1" s="1"/>
  <c r="F355" i="1"/>
  <c r="F354" i="1" s="1"/>
  <c r="E355" i="1"/>
  <c r="E354" i="1" s="1"/>
  <c r="D355" i="1"/>
  <c r="D354" i="1" s="1"/>
  <c r="C355" i="1"/>
  <c r="C354" i="1" s="1"/>
  <c r="H353" i="1"/>
  <c r="H352" i="1" s="1"/>
  <c r="G353" i="1"/>
  <c r="G352" i="1" s="1"/>
  <c r="F353" i="1"/>
  <c r="E353" i="1"/>
  <c r="E352" i="1" s="1"/>
  <c r="D353" i="1"/>
  <c r="D352" i="1" s="1"/>
  <c r="C353" i="1"/>
  <c r="C352" i="1" s="1"/>
  <c r="F352" i="1"/>
  <c r="H351" i="1"/>
  <c r="H350" i="1" s="1"/>
  <c r="G351" i="1"/>
  <c r="G350" i="1" s="1"/>
  <c r="F351" i="1"/>
  <c r="F350" i="1" s="1"/>
  <c r="E351" i="1"/>
  <c r="E350" i="1" s="1"/>
  <c r="D351" i="1"/>
  <c r="D350" i="1" s="1"/>
  <c r="C351" i="1"/>
  <c r="C350" i="1" s="1"/>
  <c r="H348" i="1"/>
  <c r="H347" i="1" s="1"/>
  <c r="G348" i="1"/>
  <c r="G347" i="1" s="1"/>
  <c r="F348" i="1"/>
  <c r="F347" i="1" s="1"/>
  <c r="E348" i="1"/>
  <c r="E347" i="1" s="1"/>
  <c r="D348" i="1"/>
  <c r="D347" i="1" s="1"/>
  <c r="C348" i="1"/>
  <c r="C347" i="1" s="1"/>
  <c r="H346" i="1"/>
  <c r="H345" i="1" s="1"/>
  <c r="G346" i="1"/>
  <c r="G345" i="1" s="1"/>
  <c r="F346" i="1"/>
  <c r="F345" i="1" s="1"/>
  <c r="E346" i="1"/>
  <c r="E345" i="1" s="1"/>
  <c r="D346" i="1"/>
  <c r="D345" i="1" s="1"/>
  <c r="C346" i="1"/>
  <c r="C345" i="1" s="1"/>
  <c r="H344" i="1"/>
  <c r="H343" i="1" s="1"/>
  <c r="G344" i="1"/>
  <c r="G343" i="1" s="1"/>
  <c r="F344" i="1"/>
  <c r="F343" i="1" s="1"/>
  <c r="E344" i="1"/>
  <c r="E343" i="1" s="1"/>
  <c r="D344" i="1"/>
  <c r="D343" i="1" s="1"/>
  <c r="C344" i="1"/>
  <c r="C343" i="1" s="1"/>
  <c r="H342" i="1"/>
  <c r="H341" i="1" s="1"/>
  <c r="G342" i="1"/>
  <c r="G341" i="1" s="1"/>
  <c r="F342" i="1"/>
  <c r="F341" i="1" s="1"/>
  <c r="E342" i="1"/>
  <c r="E341" i="1" s="1"/>
  <c r="D342" i="1"/>
  <c r="D341" i="1" s="1"/>
  <c r="C342" i="1"/>
  <c r="C341" i="1" s="1"/>
  <c r="H340" i="1"/>
  <c r="H339" i="1" s="1"/>
  <c r="G340" i="1"/>
  <c r="G339" i="1" s="1"/>
  <c r="F340" i="1"/>
  <c r="F339" i="1" s="1"/>
  <c r="E340" i="1"/>
  <c r="E339" i="1" s="1"/>
  <c r="D340" i="1"/>
  <c r="D339" i="1" s="1"/>
  <c r="C340" i="1"/>
  <c r="C339" i="1" s="1"/>
  <c r="H337" i="1"/>
  <c r="H336" i="1" s="1"/>
  <c r="G337" i="1"/>
  <c r="G336" i="1" s="1"/>
  <c r="F337" i="1"/>
  <c r="F336" i="1" s="1"/>
  <c r="E337" i="1"/>
  <c r="E336" i="1" s="1"/>
  <c r="D337" i="1"/>
  <c r="D336" i="1" s="1"/>
  <c r="C337" i="1"/>
  <c r="C336" i="1" s="1"/>
  <c r="H335" i="1"/>
  <c r="H334" i="1" s="1"/>
  <c r="G335" i="1"/>
  <c r="G334" i="1" s="1"/>
  <c r="F335" i="1"/>
  <c r="F334" i="1" s="1"/>
  <c r="E335" i="1"/>
  <c r="E334" i="1" s="1"/>
  <c r="D335" i="1"/>
  <c r="D334" i="1" s="1"/>
  <c r="C335" i="1"/>
  <c r="C334" i="1" s="1"/>
  <c r="H333" i="1"/>
  <c r="H332" i="1" s="1"/>
  <c r="G333" i="1"/>
  <c r="G332" i="1" s="1"/>
  <c r="F333" i="1"/>
  <c r="F332" i="1" s="1"/>
  <c r="E333" i="1"/>
  <c r="E332" i="1" s="1"/>
  <c r="D333" i="1"/>
  <c r="D332" i="1" s="1"/>
  <c r="C333" i="1"/>
  <c r="C332" i="1" s="1"/>
  <c r="H331" i="1"/>
  <c r="H330" i="1" s="1"/>
  <c r="G331" i="1"/>
  <c r="G330" i="1" s="1"/>
  <c r="F331" i="1"/>
  <c r="E331" i="1"/>
  <c r="E330" i="1" s="1"/>
  <c r="D331" i="1"/>
  <c r="D330" i="1" s="1"/>
  <c r="C331" i="1"/>
  <c r="C330" i="1" s="1"/>
  <c r="F330" i="1"/>
  <c r="H329" i="1"/>
  <c r="H328" i="1" s="1"/>
  <c r="G329" i="1"/>
  <c r="G328" i="1" s="1"/>
  <c r="F329" i="1"/>
  <c r="F328" i="1" s="1"/>
  <c r="E329" i="1"/>
  <c r="E328" i="1" s="1"/>
  <c r="D329" i="1"/>
  <c r="D328" i="1" s="1"/>
  <c r="C329" i="1"/>
  <c r="C328" i="1" s="1"/>
  <c r="H325" i="1"/>
  <c r="H324" i="1" s="1"/>
  <c r="G325" i="1"/>
  <c r="G324" i="1" s="1"/>
  <c r="F325" i="1"/>
  <c r="F324" i="1" s="1"/>
  <c r="E325" i="1"/>
  <c r="E324" i="1" s="1"/>
  <c r="D325" i="1"/>
  <c r="D324" i="1" s="1"/>
  <c r="C325" i="1"/>
  <c r="C324" i="1" s="1"/>
  <c r="H323" i="1"/>
  <c r="H322" i="1" s="1"/>
  <c r="G323" i="1"/>
  <c r="G322" i="1" s="1"/>
  <c r="F323" i="1"/>
  <c r="F322" i="1" s="1"/>
  <c r="E323" i="1"/>
  <c r="E322" i="1" s="1"/>
  <c r="D323" i="1"/>
  <c r="D322" i="1" s="1"/>
  <c r="C323" i="1"/>
  <c r="C322" i="1" s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9" i="1"/>
  <c r="H318" i="1" s="1"/>
  <c r="G319" i="1"/>
  <c r="G318" i="1" s="1"/>
  <c r="F319" i="1"/>
  <c r="F318" i="1" s="1"/>
  <c r="E319" i="1"/>
  <c r="E318" i="1" s="1"/>
  <c r="D319" i="1"/>
  <c r="D318" i="1" s="1"/>
  <c r="C319" i="1"/>
  <c r="C318" i="1" s="1"/>
  <c r="H316" i="1"/>
  <c r="H315" i="1" s="1"/>
  <c r="G316" i="1"/>
  <c r="G315" i="1" s="1"/>
  <c r="F316" i="1"/>
  <c r="F315" i="1" s="1"/>
  <c r="E316" i="1"/>
  <c r="E315" i="1" s="1"/>
  <c r="D316" i="1"/>
  <c r="D315" i="1" s="1"/>
  <c r="C316" i="1"/>
  <c r="C315" i="1" s="1"/>
  <c r="H314" i="1"/>
  <c r="H313" i="1" s="1"/>
  <c r="G314" i="1"/>
  <c r="G313" i="1" s="1"/>
  <c r="F314" i="1"/>
  <c r="F313" i="1" s="1"/>
  <c r="E314" i="1"/>
  <c r="D314" i="1"/>
  <c r="D313" i="1" s="1"/>
  <c r="C314" i="1"/>
  <c r="C313" i="1" s="1"/>
  <c r="E313" i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E310" i="1"/>
  <c r="E309" i="1" s="1"/>
  <c r="D310" i="1"/>
  <c r="D309" i="1" s="1"/>
  <c r="C310" i="1"/>
  <c r="C309" i="1" s="1"/>
  <c r="F309" i="1"/>
  <c r="H308" i="1"/>
  <c r="H307" i="1" s="1"/>
  <c r="G308" i="1"/>
  <c r="G307" i="1" s="1"/>
  <c r="F308" i="1"/>
  <c r="F307" i="1" s="1"/>
  <c r="E308" i="1"/>
  <c r="E307" i="1" s="1"/>
  <c r="D308" i="1"/>
  <c r="D307" i="1" s="1"/>
  <c r="C308" i="1"/>
  <c r="C307" i="1" s="1"/>
  <c r="H306" i="1"/>
  <c r="H305" i="1" s="1"/>
  <c r="G306" i="1"/>
  <c r="G305" i="1" s="1"/>
  <c r="F306" i="1"/>
  <c r="F305" i="1" s="1"/>
  <c r="E306" i="1"/>
  <c r="E305" i="1" s="1"/>
  <c r="D306" i="1"/>
  <c r="D305" i="1" s="1"/>
  <c r="C306" i="1"/>
  <c r="C305" i="1" s="1"/>
  <c r="H303" i="1"/>
  <c r="H302" i="1" s="1"/>
  <c r="G303" i="1"/>
  <c r="G302" i="1" s="1"/>
  <c r="F303" i="1"/>
  <c r="E303" i="1"/>
  <c r="E302" i="1" s="1"/>
  <c r="D303" i="1"/>
  <c r="D302" i="1" s="1"/>
  <c r="C303" i="1"/>
  <c r="C302" i="1" s="1"/>
  <c r="F302" i="1"/>
  <c r="H301" i="1"/>
  <c r="H300" i="1" s="1"/>
  <c r="G301" i="1"/>
  <c r="G300" i="1" s="1"/>
  <c r="F301" i="1"/>
  <c r="F300" i="1" s="1"/>
  <c r="E301" i="1"/>
  <c r="E300" i="1" s="1"/>
  <c r="D301" i="1"/>
  <c r="D300" i="1" s="1"/>
  <c r="C301" i="1"/>
  <c r="C300" i="1" s="1"/>
  <c r="H299" i="1"/>
  <c r="H298" i="1" s="1"/>
  <c r="G299" i="1"/>
  <c r="G298" i="1" s="1"/>
  <c r="F299" i="1"/>
  <c r="F298" i="1" s="1"/>
  <c r="E299" i="1"/>
  <c r="E298" i="1" s="1"/>
  <c r="D299" i="1"/>
  <c r="D298" i="1" s="1"/>
  <c r="C299" i="1"/>
  <c r="C298" i="1" s="1"/>
  <c r="H297" i="1"/>
  <c r="H296" i="1" s="1"/>
  <c r="G297" i="1"/>
  <c r="G296" i="1" s="1"/>
  <c r="F297" i="1"/>
  <c r="F296" i="1" s="1"/>
  <c r="E297" i="1"/>
  <c r="E296" i="1" s="1"/>
  <c r="D297" i="1"/>
  <c r="D296" i="1" s="1"/>
  <c r="C297" i="1"/>
  <c r="C296" i="1" s="1"/>
  <c r="H295" i="1"/>
  <c r="H294" i="1" s="1"/>
  <c r="G295" i="1"/>
  <c r="G294" i="1" s="1"/>
  <c r="F295" i="1"/>
  <c r="F294" i="1" s="1"/>
  <c r="E295" i="1"/>
  <c r="E294" i="1" s="1"/>
  <c r="D295" i="1"/>
  <c r="D294" i="1" s="1"/>
  <c r="C295" i="1"/>
  <c r="C294" i="1" s="1"/>
  <c r="H292" i="1"/>
  <c r="G292" i="1"/>
  <c r="F292" i="1"/>
  <c r="E292" i="1"/>
  <c r="D292" i="1"/>
  <c r="C292" i="1"/>
  <c r="H291" i="1"/>
  <c r="G291" i="1"/>
  <c r="F291" i="1"/>
  <c r="E291" i="1"/>
  <c r="D291" i="1"/>
  <c r="C291" i="1"/>
  <c r="H289" i="1"/>
  <c r="H288" i="1" s="1"/>
  <c r="G289" i="1"/>
  <c r="G288" i="1" s="1"/>
  <c r="F289" i="1"/>
  <c r="F288" i="1" s="1"/>
  <c r="E289" i="1"/>
  <c r="E288" i="1" s="1"/>
  <c r="D289" i="1"/>
  <c r="D288" i="1" s="1"/>
  <c r="C289" i="1"/>
  <c r="C288" i="1" s="1"/>
  <c r="H287" i="1"/>
  <c r="H286" i="1" s="1"/>
  <c r="G287" i="1"/>
  <c r="G286" i="1" s="1"/>
  <c r="F287" i="1"/>
  <c r="F286" i="1" s="1"/>
  <c r="E287" i="1"/>
  <c r="E286" i="1" s="1"/>
  <c r="D287" i="1"/>
  <c r="D286" i="1" s="1"/>
  <c r="C287" i="1"/>
  <c r="C286" i="1" s="1"/>
  <c r="H285" i="1"/>
  <c r="H284" i="1" s="1"/>
  <c r="G285" i="1"/>
  <c r="G284" i="1" s="1"/>
  <c r="F285" i="1"/>
  <c r="F284" i="1" s="1"/>
  <c r="E285" i="1"/>
  <c r="E284" i="1" s="1"/>
  <c r="D285" i="1"/>
  <c r="D284" i="1" s="1"/>
  <c r="C285" i="1"/>
  <c r="C284" i="1" s="1"/>
  <c r="H283" i="1"/>
  <c r="H282" i="1" s="1"/>
  <c r="G283" i="1"/>
  <c r="G282" i="1" s="1"/>
  <c r="F283" i="1"/>
  <c r="F282" i="1" s="1"/>
  <c r="E283" i="1"/>
  <c r="E282" i="1" s="1"/>
  <c r="D283" i="1"/>
  <c r="D282" i="1" s="1"/>
  <c r="C283" i="1"/>
  <c r="C282" i="1" s="1"/>
  <c r="H281" i="1"/>
  <c r="H280" i="1" s="1"/>
  <c r="G281" i="1"/>
  <c r="G280" i="1" s="1"/>
  <c r="F281" i="1"/>
  <c r="E281" i="1"/>
  <c r="E280" i="1" s="1"/>
  <c r="D281" i="1"/>
  <c r="D280" i="1" s="1"/>
  <c r="C281" i="1"/>
  <c r="C280" i="1" s="1"/>
  <c r="F280" i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F268" i="1" s="1"/>
  <c r="E269" i="1"/>
  <c r="E268" i="1" s="1"/>
  <c r="D269" i="1"/>
  <c r="D268" i="1" s="1"/>
  <c r="C269" i="1"/>
  <c r="C268" i="1" s="1"/>
  <c r="H267" i="1"/>
  <c r="H266" i="1" s="1"/>
  <c r="G267" i="1"/>
  <c r="G266" i="1" s="1"/>
  <c r="F267" i="1"/>
  <c r="E267" i="1"/>
  <c r="E266" i="1" s="1"/>
  <c r="D267" i="1"/>
  <c r="D266" i="1" s="1"/>
  <c r="C267" i="1"/>
  <c r="C266" i="1" s="1"/>
  <c r="F266" i="1"/>
  <c r="H265" i="1"/>
  <c r="H264" i="1" s="1"/>
  <c r="G265" i="1"/>
  <c r="G264" i="1" s="1"/>
  <c r="F265" i="1"/>
  <c r="E265" i="1"/>
  <c r="E264" i="1" s="1"/>
  <c r="D265" i="1"/>
  <c r="D264" i="1" s="1"/>
  <c r="C265" i="1"/>
  <c r="C264" i="1" s="1"/>
  <c r="F264" i="1"/>
  <c r="H263" i="1"/>
  <c r="H262" i="1" s="1"/>
  <c r="G263" i="1"/>
  <c r="G262" i="1" s="1"/>
  <c r="F263" i="1"/>
  <c r="F262" i="1" s="1"/>
  <c r="E263" i="1"/>
  <c r="E262" i="1" s="1"/>
  <c r="D263" i="1"/>
  <c r="D262" i="1" s="1"/>
  <c r="C263" i="1"/>
  <c r="C262" i="1" s="1"/>
  <c r="H261" i="1"/>
  <c r="H260" i="1" s="1"/>
  <c r="G261" i="1"/>
  <c r="G260" i="1" s="1"/>
  <c r="F261" i="1"/>
  <c r="E261" i="1"/>
  <c r="E260" i="1" s="1"/>
  <c r="D261" i="1"/>
  <c r="D260" i="1" s="1"/>
  <c r="C261" i="1"/>
  <c r="C260" i="1" s="1"/>
  <c r="F260" i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F256" i="1" s="1"/>
  <c r="E257" i="1"/>
  <c r="E256" i="1" s="1"/>
  <c r="D257" i="1"/>
  <c r="D256" i="1" s="1"/>
  <c r="C257" i="1"/>
  <c r="C256" i="1" s="1"/>
  <c r="H255" i="1"/>
  <c r="H254" i="1" s="1"/>
  <c r="G255" i="1"/>
  <c r="G254" i="1" s="1"/>
  <c r="F255" i="1"/>
  <c r="F254" i="1" s="1"/>
  <c r="E255" i="1"/>
  <c r="E254" i="1" s="1"/>
  <c r="D255" i="1"/>
  <c r="D254" i="1" s="1"/>
  <c r="C255" i="1"/>
  <c r="C254" i="1" s="1"/>
  <c r="H253" i="1"/>
  <c r="H252" i="1" s="1"/>
  <c r="G253" i="1"/>
  <c r="G252" i="1" s="1"/>
  <c r="F253" i="1"/>
  <c r="F252" i="1" s="1"/>
  <c r="E253" i="1"/>
  <c r="E252" i="1" s="1"/>
  <c r="D253" i="1"/>
  <c r="D252" i="1" s="1"/>
  <c r="C253" i="1"/>
  <c r="C252" i="1" s="1"/>
  <c r="H251" i="1"/>
  <c r="H250" i="1" s="1"/>
  <c r="G251" i="1"/>
  <c r="G250" i="1" s="1"/>
  <c r="F251" i="1"/>
  <c r="F250" i="1" s="1"/>
  <c r="E251" i="1"/>
  <c r="E250" i="1" s="1"/>
  <c r="D251" i="1"/>
  <c r="D250" i="1" s="1"/>
  <c r="C251" i="1"/>
  <c r="C250" i="1" s="1"/>
  <c r="H249" i="1"/>
  <c r="H248" i="1" s="1"/>
  <c r="G249" i="1"/>
  <c r="G248" i="1" s="1"/>
  <c r="F249" i="1"/>
  <c r="F248" i="1" s="1"/>
  <c r="E249" i="1"/>
  <c r="E248" i="1" s="1"/>
  <c r="D249" i="1"/>
  <c r="D248" i="1" s="1"/>
  <c r="C249" i="1"/>
  <c r="C248" i="1" s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3" i="1"/>
  <c r="H242" i="1" s="1"/>
  <c r="G243" i="1"/>
  <c r="G242" i="1" s="1"/>
  <c r="F243" i="1"/>
  <c r="F242" i="1" s="1"/>
  <c r="E243" i="1"/>
  <c r="E242" i="1" s="1"/>
  <c r="D243" i="1"/>
  <c r="D242" i="1" s="1"/>
  <c r="C243" i="1"/>
  <c r="C242" i="1" s="1"/>
  <c r="H241" i="1"/>
  <c r="H240" i="1" s="1"/>
  <c r="G241" i="1"/>
  <c r="G240" i="1" s="1"/>
  <c r="F241" i="1"/>
  <c r="F240" i="1" s="1"/>
  <c r="E241" i="1"/>
  <c r="E240" i="1" s="1"/>
  <c r="D241" i="1"/>
  <c r="D240" i="1" s="1"/>
  <c r="C241" i="1"/>
  <c r="C240" i="1" s="1"/>
  <c r="H239" i="1"/>
  <c r="H238" i="1" s="1"/>
  <c r="G239" i="1"/>
  <c r="G238" i="1" s="1"/>
  <c r="F239" i="1"/>
  <c r="F238" i="1" s="1"/>
  <c r="E239" i="1"/>
  <c r="E238" i="1" s="1"/>
  <c r="D239" i="1"/>
  <c r="D238" i="1" s="1"/>
  <c r="C239" i="1"/>
  <c r="C238" i="1" s="1"/>
  <c r="H237" i="1"/>
  <c r="H236" i="1" s="1"/>
  <c r="G237" i="1"/>
  <c r="G236" i="1" s="1"/>
  <c r="F237" i="1"/>
  <c r="F236" i="1" s="1"/>
  <c r="E237" i="1"/>
  <c r="E236" i="1" s="1"/>
  <c r="D237" i="1"/>
  <c r="D236" i="1" s="1"/>
  <c r="C237" i="1"/>
  <c r="C236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E232" i="1"/>
  <c r="E231" i="1" s="1"/>
  <c r="D232" i="1"/>
  <c r="D231" i="1" s="1"/>
  <c r="C232" i="1"/>
  <c r="C231" i="1" s="1"/>
  <c r="F231" i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7" i="1"/>
  <c r="H226" i="1" s="1"/>
  <c r="G227" i="1"/>
  <c r="G226" i="1" s="1"/>
  <c r="F227" i="1"/>
  <c r="F226" i="1" s="1"/>
  <c r="E227" i="1"/>
  <c r="E226" i="1" s="1"/>
  <c r="D227" i="1"/>
  <c r="D226" i="1" s="1"/>
  <c r="C227" i="1"/>
  <c r="C226" i="1" s="1"/>
  <c r="H225" i="1"/>
  <c r="H224" i="1" s="1"/>
  <c r="G225" i="1"/>
  <c r="G224" i="1" s="1"/>
  <c r="F225" i="1"/>
  <c r="F224" i="1" s="1"/>
  <c r="E225" i="1"/>
  <c r="E224" i="1" s="1"/>
  <c r="D225" i="1"/>
  <c r="D224" i="1" s="1"/>
  <c r="C225" i="1"/>
  <c r="C224" i="1" s="1"/>
  <c r="H223" i="1"/>
  <c r="H222" i="1" s="1"/>
  <c r="G223" i="1"/>
  <c r="G222" i="1" s="1"/>
  <c r="F223" i="1"/>
  <c r="F222" i="1" s="1"/>
  <c r="E223" i="1"/>
  <c r="E222" i="1" s="1"/>
  <c r="D223" i="1"/>
  <c r="D222" i="1" s="1"/>
  <c r="C223" i="1"/>
  <c r="C222" i="1" s="1"/>
  <c r="H221" i="1"/>
  <c r="H220" i="1" s="1"/>
  <c r="G221" i="1"/>
  <c r="G220" i="1" s="1"/>
  <c r="F221" i="1"/>
  <c r="F220" i="1" s="1"/>
  <c r="E221" i="1"/>
  <c r="E220" i="1" s="1"/>
  <c r="D221" i="1"/>
  <c r="D220" i="1" s="1"/>
  <c r="C221" i="1"/>
  <c r="C220" i="1" s="1"/>
  <c r="H219" i="1"/>
  <c r="H218" i="1" s="1"/>
  <c r="G219" i="1"/>
  <c r="G218" i="1" s="1"/>
  <c r="F219" i="1"/>
  <c r="F218" i="1" s="1"/>
  <c r="E219" i="1"/>
  <c r="E218" i="1" s="1"/>
  <c r="D219" i="1"/>
  <c r="D218" i="1" s="1"/>
  <c r="C219" i="1"/>
  <c r="C218" i="1" s="1"/>
  <c r="H217" i="1"/>
  <c r="H216" i="1" s="1"/>
  <c r="G217" i="1"/>
  <c r="G216" i="1" s="1"/>
  <c r="F217" i="1"/>
  <c r="F216" i="1" s="1"/>
  <c r="E217" i="1"/>
  <c r="E216" i="1" s="1"/>
  <c r="D217" i="1"/>
  <c r="D216" i="1" s="1"/>
  <c r="C217" i="1"/>
  <c r="C216" i="1" s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E213" i="1"/>
  <c r="E212" i="1" s="1"/>
  <c r="D213" i="1"/>
  <c r="D212" i="1" s="1"/>
  <c r="C213" i="1"/>
  <c r="C212" i="1" s="1"/>
  <c r="F212" i="1"/>
  <c r="H211" i="1"/>
  <c r="H210" i="1" s="1"/>
  <c r="G211" i="1"/>
  <c r="G210" i="1" s="1"/>
  <c r="F211" i="1"/>
  <c r="F210" i="1" s="1"/>
  <c r="E211" i="1"/>
  <c r="E210" i="1" s="1"/>
  <c r="D211" i="1"/>
  <c r="D210" i="1" s="1"/>
  <c r="C211" i="1"/>
  <c r="C210" i="1" s="1"/>
  <c r="H209" i="1"/>
  <c r="H208" i="1" s="1"/>
  <c r="G209" i="1"/>
  <c r="G208" i="1" s="1"/>
  <c r="F209" i="1"/>
  <c r="F208" i="1" s="1"/>
  <c r="E209" i="1"/>
  <c r="E208" i="1" s="1"/>
  <c r="D209" i="1"/>
  <c r="D208" i="1" s="1"/>
  <c r="C209" i="1"/>
  <c r="C208" i="1" s="1"/>
  <c r="H207" i="1"/>
  <c r="H206" i="1" s="1"/>
  <c r="G207" i="1"/>
  <c r="G206" i="1" s="1"/>
  <c r="F207" i="1"/>
  <c r="F206" i="1" s="1"/>
  <c r="E207" i="1"/>
  <c r="E206" i="1" s="1"/>
  <c r="D207" i="1"/>
  <c r="D206" i="1" s="1"/>
  <c r="C207" i="1"/>
  <c r="C206" i="1" s="1"/>
  <c r="H205" i="1"/>
  <c r="H204" i="1" s="1"/>
  <c r="G205" i="1"/>
  <c r="G204" i="1" s="1"/>
  <c r="F205" i="1"/>
  <c r="F204" i="1" s="1"/>
  <c r="E205" i="1"/>
  <c r="E204" i="1" s="1"/>
  <c r="D205" i="1"/>
  <c r="D204" i="1" s="1"/>
  <c r="C205" i="1"/>
  <c r="C204" i="1" s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F199" i="1"/>
  <c r="F198" i="1" s="1"/>
  <c r="E199" i="1"/>
  <c r="E198" i="1" s="1"/>
  <c r="D199" i="1"/>
  <c r="D198" i="1" s="1"/>
  <c r="C199" i="1"/>
  <c r="C198" i="1" s="1"/>
  <c r="H196" i="1"/>
  <c r="H195" i="1" s="1"/>
  <c r="G196" i="1"/>
  <c r="G195" i="1" s="1"/>
  <c r="F196" i="1"/>
  <c r="F195" i="1" s="1"/>
  <c r="E196" i="1"/>
  <c r="E195" i="1" s="1"/>
  <c r="D196" i="1"/>
  <c r="D195" i="1" s="1"/>
  <c r="C196" i="1"/>
  <c r="C195" i="1" s="1"/>
  <c r="H194" i="1"/>
  <c r="H193" i="1" s="1"/>
  <c r="G194" i="1"/>
  <c r="G193" i="1" s="1"/>
  <c r="F194" i="1"/>
  <c r="F193" i="1" s="1"/>
  <c r="E194" i="1"/>
  <c r="D194" i="1"/>
  <c r="D193" i="1" s="1"/>
  <c r="C194" i="1"/>
  <c r="C193" i="1" s="1"/>
  <c r="E193" i="1"/>
  <c r="H192" i="1"/>
  <c r="H191" i="1" s="1"/>
  <c r="G192" i="1"/>
  <c r="G191" i="1" s="1"/>
  <c r="F192" i="1"/>
  <c r="E192" i="1"/>
  <c r="E191" i="1" s="1"/>
  <c r="D192" i="1"/>
  <c r="D191" i="1" s="1"/>
  <c r="C192" i="1"/>
  <c r="C191" i="1" s="1"/>
  <c r="F191" i="1"/>
  <c r="H189" i="1"/>
  <c r="H188" i="1" s="1"/>
  <c r="H187" i="1" s="1"/>
  <c r="G189" i="1"/>
  <c r="G188" i="1" s="1"/>
  <c r="G187" i="1" s="1"/>
  <c r="F189" i="1"/>
  <c r="F188" i="1" s="1"/>
  <c r="F187" i="1" s="1"/>
  <c r="E189" i="1"/>
  <c r="E188" i="1" s="1"/>
  <c r="E187" i="1" s="1"/>
  <c r="D189" i="1"/>
  <c r="D188" i="1" s="1"/>
  <c r="D187" i="1" s="1"/>
  <c r="C189" i="1"/>
  <c r="C188" i="1" s="1"/>
  <c r="C187" i="1" s="1"/>
  <c r="H186" i="1"/>
  <c r="H185" i="1" s="1"/>
  <c r="G186" i="1"/>
  <c r="G185" i="1" s="1"/>
  <c r="F186" i="1"/>
  <c r="F185" i="1" s="1"/>
  <c r="E186" i="1"/>
  <c r="E185" i="1" s="1"/>
  <c r="D186" i="1"/>
  <c r="D185" i="1" s="1"/>
  <c r="C186" i="1"/>
  <c r="C185" i="1" s="1"/>
  <c r="H184" i="1"/>
  <c r="H183" i="1" s="1"/>
  <c r="G184" i="1"/>
  <c r="G183" i="1" s="1"/>
  <c r="F184" i="1"/>
  <c r="F183" i="1" s="1"/>
  <c r="E184" i="1"/>
  <c r="E183" i="1" s="1"/>
  <c r="D184" i="1"/>
  <c r="D183" i="1" s="1"/>
  <c r="C184" i="1"/>
  <c r="C183" i="1" s="1"/>
  <c r="H182" i="1"/>
  <c r="H181" i="1" s="1"/>
  <c r="G182" i="1"/>
  <c r="G181" i="1" s="1"/>
  <c r="F182" i="1"/>
  <c r="F181" i="1" s="1"/>
  <c r="E182" i="1"/>
  <c r="E181" i="1" s="1"/>
  <c r="D182" i="1"/>
  <c r="D181" i="1" s="1"/>
  <c r="C182" i="1"/>
  <c r="C181" i="1" s="1"/>
  <c r="H179" i="1"/>
  <c r="H178" i="1" s="1"/>
  <c r="G179" i="1"/>
  <c r="G178" i="1" s="1"/>
  <c r="F179" i="1"/>
  <c r="F178" i="1" s="1"/>
  <c r="E179" i="1"/>
  <c r="E178" i="1" s="1"/>
  <c r="D179" i="1"/>
  <c r="D178" i="1" s="1"/>
  <c r="C179" i="1"/>
  <c r="C178" i="1" s="1"/>
  <c r="H177" i="1"/>
  <c r="H176" i="1" s="1"/>
  <c r="G177" i="1"/>
  <c r="G176" i="1" s="1"/>
  <c r="F177" i="1"/>
  <c r="F176" i="1" s="1"/>
  <c r="E177" i="1"/>
  <c r="E176" i="1" s="1"/>
  <c r="D177" i="1"/>
  <c r="D176" i="1" s="1"/>
  <c r="C177" i="1"/>
  <c r="C176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70" i="1"/>
  <c r="H169" i="1" s="1"/>
  <c r="G170" i="1"/>
  <c r="G169" i="1" s="1"/>
  <c r="F170" i="1"/>
  <c r="E170" i="1"/>
  <c r="E169" i="1" s="1"/>
  <c r="D170" i="1"/>
  <c r="D169" i="1" s="1"/>
  <c r="C170" i="1"/>
  <c r="C169" i="1" s="1"/>
  <c r="F169" i="1"/>
  <c r="H168" i="1"/>
  <c r="H167" i="1" s="1"/>
  <c r="G168" i="1"/>
  <c r="G167" i="1" s="1"/>
  <c r="F168" i="1"/>
  <c r="F167" i="1" s="1"/>
  <c r="E168" i="1"/>
  <c r="E167" i="1" s="1"/>
  <c r="D168" i="1"/>
  <c r="D167" i="1" s="1"/>
  <c r="C168" i="1"/>
  <c r="C167" i="1" s="1"/>
  <c r="H166" i="1"/>
  <c r="H165" i="1" s="1"/>
  <c r="G166" i="1"/>
  <c r="G165" i="1" s="1"/>
  <c r="F166" i="1"/>
  <c r="F165" i="1" s="1"/>
  <c r="E166" i="1"/>
  <c r="E165" i="1" s="1"/>
  <c r="D166" i="1"/>
  <c r="D165" i="1" s="1"/>
  <c r="C166" i="1"/>
  <c r="C165" i="1" s="1"/>
  <c r="H164" i="1"/>
  <c r="H163" i="1" s="1"/>
  <c r="G164" i="1"/>
  <c r="G163" i="1" s="1"/>
  <c r="F164" i="1"/>
  <c r="F163" i="1" s="1"/>
  <c r="E164" i="1"/>
  <c r="E163" i="1" s="1"/>
  <c r="D164" i="1"/>
  <c r="D163" i="1" s="1"/>
  <c r="C164" i="1"/>
  <c r="C163" i="1" s="1"/>
  <c r="H162" i="1"/>
  <c r="H161" i="1" s="1"/>
  <c r="G162" i="1"/>
  <c r="G161" i="1" s="1"/>
  <c r="F162" i="1"/>
  <c r="F161" i="1" s="1"/>
  <c r="E162" i="1"/>
  <c r="E161" i="1" s="1"/>
  <c r="D162" i="1"/>
  <c r="D161" i="1" s="1"/>
  <c r="C162" i="1"/>
  <c r="C161" i="1" s="1"/>
  <c r="H160" i="1"/>
  <c r="H159" i="1" s="1"/>
  <c r="G160" i="1"/>
  <c r="G159" i="1" s="1"/>
  <c r="F160" i="1"/>
  <c r="F159" i="1" s="1"/>
  <c r="E160" i="1"/>
  <c r="E159" i="1" s="1"/>
  <c r="D160" i="1"/>
  <c r="D159" i="1" s="1"/>
  <c r="C160" i="1"/>
  <c r="C159" i="1" s="1"/>
  <c r="H158" i="1"/>
  <c r="H157" i="1" s="1"/>
  <c r="G158" i="1"/>
  <c r="G157" i="1" s="1"/>
  <c r="F158" i="1"/>
  <c r="F157" i="1" s="1"/>
  <c r="E158" i="1"/>
  <c r="E157" i="1" s="1"/>
  <c r="D158" i="1"/>
  <c r="D157" i="1" s="1"/>
  <c r="C158" i="1"/>
  <c r="C157" i="1" s="1"/>
  <c r="H156" i="1"/>
  <c r="H155" i="1" s="1"/>
  <c r="G156" i="1"/>
  <c r="G155" i="1" s="1"/>
  <c r="F156" i="1"/>
  <c r="F155" i="1" s="1"/>
  <c r="E156" i="1"/>
  <c r="E155" i="1" s="1"/>
  <c r="D156" i="1"/>
  <c r="D155" i="1" s="1"/>
  <c r="C156" i="1"/>
  <c r="C155" i="1" s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5" i="1"/>
  <c r="H134" i="1" s="1"/>
  <c r="G135" i="1"/>
  <c r="G134" i="1" s="1"/>
  <c r="F135" i="1"/>
  <c r="F134" i="1" s="1"/>
  <c r="E135" i="1"/>
  <c r="E134" i="1" s="1"/>
  <c r="D135" i="1"/>
  <c r="D134" i="1" s="1"/>
  <c r="C135" i="1"/>
  <c r="C134" i="1" s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4" i="1"/>
  <c r="H123" i="1" s="1"/>
  <c r="G124" i="1"/>
  <c r="G123" i="1" s="1"/>
  <c r="F124" i="1"/>
  <c r="F123" i="1" s="1"/>
  <c r="E124" i="1"/>
  <c r="E123" i="1" s="1"/>
  <c r="D124" i="1"/>
  <c r="D123" i="1" s="1"/>
  <c r="C124" i="1"/>
  <c r="C123" i="1" s="1"/>
  <c r="H122" i="1"/>
  <c r="H121" i="1" s="1"/>
  <c r="G122" i="1"/>
  <c r="G121" i="1" s="1"/>
  <c r="F122" i="1"/>
  <c r="F121" i="1" s="1"/>
  <c r="E122" i="1"/>
  <c r="E121" i="1" s="1"/>
  <c r="D122" i="1"/>
  <c r="D121" i="1" s="1"/>
  <c r="C122" i="1"/>
  <c r="C121" i="1" s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1" i="1"/>
  <c r="H110" i="1" s="1"/>
  <c r="G111" i="1"/>
  <c r="G110" i="1" s="1"/>
  <c r="F111" i="1"/>
  <c r="F110" i="1" s="1"/>
  <c r="E111" i="1"/>
  <c r="E110" i="1" s="1"/>
  <c r="D111" i="1"/>
  <c r="D110" i="1" s="1"/>
  <c r="C111" i="1"/>
  <c r="C110" i="1" s="1"/>
  <c r="H109" i="1"/>
  <c r="H108" i="1" s="1"/>
  <c r="G109" i="1"/>
  <c r="G108" i="1" s="1"/>
  <c r="F109" i="1"/>
  <c r="F108" i="1" s="1"/>
  <c r="E109" i="1"/>
  <c r="E108" i="1" s="1"/>
  <c r="D109" i="1"/>
  <c r="D108" i="1" s="1"/>
  <c r="C109" i="1"/>
  <c r="C108" i="1" s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3" i="1"/>
  <c r="H92" i="1" s="1"/>
  <c r="G93" i="1"/>
  <c r="G92" i="1" s="1"/>
  <c r="F93" i="1"/>
  <c r="F92" i="1" s="1"/>
  <c r="E93" i="1"/>
  <c r="E92" i="1" s="1"/>
  <c r="D93" i="1"/>
  <c r="D92" i="1" s="1"/>
  <c r="C93" i="1"/>
  <c r="C92" i="1" s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G87" i="1"/>
  <c r="G86" i="1" s="1"/>
  <c r="F87" i="1"/>
  <c r="F86" i="1" s="1"/>
  <c r="E87" i="1"/>
  <c r="E86" i="1" s="1"/>
  <c r="D87" i="1"/>
  <c r="D86" i="1" s="1"/>
  <c r="C87" i="1"/>
  <c r="C86" i="1" s="1"/>
  <c r="H85" i="1"/>
  <c r="H84" i="1" s="1"/>
  <c r="G85" i="1"/>
  <c r="G84" i="1" s="1"/>
  <c r="F85" i="1"/>
  <c r="F84" i="1" s="1"/>
  <c r="E85" i="1"/>
  <c r="E84" i="1" s="1"/>
  <c r="D85" i="1"/>
  <c r="D84" i="1" s="1"/>
  <c r="C85" i="1"/>
  <c r="C84" i="1" s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F80" i="1" s="1"/>
  <c r="F79" i="1" s="1"/>
  <c r="E81" i="1"/>
  <c r="E80" i="1" s="1"/>
  <c r="D81" i="1"/>
  <c r="D80" i="1" s="1"/>
  <c r="C81" i="1"/>
  <c r="C80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E75" i="1" s="1"/>
  <c r="D77" i="1"/>
  <c r="D76" i="1" s="1"/>
  <c r="D75" i="1" s="1"/>
  <c r="C77" i="1"/>
  <c r="C76" i="1" s="1"/>
  <c r="C75" i="1" s="1"/>
  <c r="H74" i="1"/>
  <c r="H73" i="1" s="1"/>
  <c r="G74" i="1"/>
  <c r="G73" i="1" s="1"/>
  <c r="F74" i="1"/>
  <c r="F73" i="1" s="1"/>
  <c r="E74" i="1"/>
  <c r="E73" i="1" s="1"/>
  <c r="D74" i="1"/>
  <c r="D73" i="1" s="1"/>
  <c r="C74" i="1"/>
  <c r="C73" i="1" s="1"/>
  <c r="H72" i="1"/>
  <c r="H71" i="1" s="1"/>
  <c r="G72" i="1"/>
  <c r="G71" i="1" s="1"/>
  <c r="F72" i="1"/>
  <c r="F71" i="1" s="1"/>
  <c r="E72" i="1"/>
  <c r="E71" i="1" s="1"/>
  <c r="D72" i="1"/>
  <c r="D71" i="1" s="1"/>
  <c r="C72" i="1"/>
  <c r="C71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E66" i="1" s="1"/>
  <c r="D68" i="1"/>
  <c r="D67" i="1" s="1"/>
  <c r="D66" i="1" s="1"/>
  <c r="C68" i="1"/>
  <c r="C67" i="1" s="1"/>
  <c r="C66" i="1" s="1"/>
  <c r="H65" i="1"/>
  <c r="H64" i="1" s="1"/>
  <c r="H63" i="1" s="1"/>
  <c r="G65" i="1"/>
  <c r="G64" i="1" s="1"/>
  <c r="G63" i="1" s="1"/>
  <c r="F65" i="1"/>
  <c r="F64" i="1" s="1"/>
  <c r="F63" i="1" s="1"/>
  <c r="E65" i="1"/>
  <c r="E64" i="1" s="1"/>
  <c r="E63" i="1" s="1"/>
  <c r="D65" i="1"/>
  <c r="D64" i="1" s="1"/>
  <c r="D63" i="1" s="1"/>
  <c r="C65" i="1"/>
  <c r="C64" i="1" s="1"/>
  <c r="C63" i="1" s="1"/>
  <c r="H62" i="1"/>
  <c r="H61" i="1" s="1"/>
  <c r="G62" i="1"/>
  <c r="G61" i="1" s="1"/>
  <c r="F62" i="1"/>
  <c r="F61" i="1" s="1"/>
  <c r="E62" i="1"/>
  <c r="E61" i="1" s="1"/>
  <c r="D62" i="1"/>
  <c r="D61" i="1" s="1"/>
  <c r="C62" i="1"/>
  <c r="C61" i="1" s="1"/>
  <c r="H60" i="1"/>
  <c r="H59" i="1" s="1"/>
  <c r="G60" i="1"/>
  <c r="G59" i="1" s="1"/>
  <c r="F60" i="1"/>
  <c r="F59" i="1" s="1"/>
  <c r="E60" i="1"/>
  <c r="E59" i="1" s="1"/>
  <c r="D60" i="1"/>
  <c r="D59" i="1" s="1"/>
  <c r="C60" i="1"/>
  <c r="C59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H55" i="1"/>
  <c r="H54" i="1" s="1"/>
  <c r="G55" i="1"/>
  <c r="G54" i="1" s="1"/>
  <c r="F55" i="1"/>
  <c r="F54" i="1" s="1"/>
  <c r="E55" i="1"/>
  <c r="E54" i="1" s="1"/>
  <c r="D55" i="1"/>
  <c r="D54" i="1" s="1"/>
  <c r="C55" i="1"/>
  <c r="C54" i="1" s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49" i="1"/>
  <c r="H48" i="1" s="1"/>
  <c r="G49" i="1"/>
  <c r="G48" i="1" s="1"/>
  <c r="F49" i="1"/>
  <c r="F48" i="1" s="1"/>
  <c r="E49" i="1"/>
  <c r="E48" i="1" s="1"/>
  <c r="D49" i="1"/>
  <c r="D48" i="1" s="1"/>
  <c r="C49" i="1"/>
  <c r="C48" i="1" s="1"/>
  <c r="H46" i="1"/>
  <c r="H45" i="1" s="1"/>
  <c r="G46" i="1"/>
  <c r="G45" i="1" s="1"/>
  <c r="F46" i="1"/>
  <c r="F45" i="1" s="1"/>
  <c r="E46" i="1"/>
  <c r="E45" i="1" s="1"/>
  <c r="D46" i="1"/>
  <c r="D45" i="1" s="1"/>
  <c r="C46" i="1"/>
  <c r="C45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G79" i="1" l="1"/>
  <c r="C79" i="1"/>
  <c r="D79" i="1"/>
  <c r="H79" i="1"/>
  <c r="E79" i="1"/>
  <c r="C190" i="1"/>
  <c r="G190" i="1"/>
  <c r="C154" i="1"/>
  <c r="F190" i="1"/>
  <c r="G154" i="1"/>
  <c r="D154" i="1"/>
  <c r="H154" i="1"/>
  <c r="E154" i="1"/>
  <c r="F154" i="1"/>
  <c r="D190" i="1"/>
  <c r="H190" i="1"/>
  <c r="E190" i="1"/>
  <c r="E197" i="1"/>
  <c r="F197" i="1"/>
  <c r="C197" i="1"/>
  <c r="G197" i="1"/>
  <c r="E228" i="1"/>
  <c r="D197" i="1"/>
  <c r="H197" i="1"/>
  <c r="D228" i="1"/>
  <c r="H228" i="1"/>
  <c r="F228" i="1"/>
  <c r="C228" i="1"/>
  <c r="G228" i="1"/>
  <c r="F327" i="1"/>
  <c r="E377" i="1"/>
  <c r="E376" i="1" s="1"/>
  <c r="C317" i="1"/>
  <c r="G317" i="1"/>
  <c r="F371" i="1"/>
  <c r="H112" i="1"/>
  <c r="D317" i="1"/>
  <c r="H317" i="1"/>
  <c r="C360" i="1"/>
  <c r="G360" i="1"/>
  <c r="D27" i="1"/>
  <c r="D20" i="1" s="1"/>
  <c r="H27" i="1"/>
  <c r="E317" i="1"/>
  <c r="G144" i="1"/>
  <c r="F317" i="1"/>
  <c r="F338" i="1"/>
  <c r="D104" i="1"/>
  <c r="H104" i="1"/>
  <c r="G327" i="1"/>
  <c r="C371" i="1"/>
  <c r="D180" i="1"/>
  <c r="H180" i="1"/>
  <c r="D290" i="1"/>
  <c r="D245" i="1" s="1"/>
  <c r="H290" i="1"/>
  <c r="H245" i="1" s="1"/>
  <c r="F290" i="1"/>
  <c r="F245" i="1" s="1"/>
  <c r="D327" i="1"/>
  <c r="H327" i="1"/>
  <c r="G304" i="1"/>
  <c r="E327" i="1"/>
  <c r="E338" i="1"/>
  <c r="F112" i="1"/>
  <c r="D112" i="1"/>
  <c r="F117" i="1"/>
  <c r="C327" i="1"/>
  <c r="F27" i="1"/>
  <c r="F20" i="1" s="1"/>
  <c r="E125" i="1"/>
  <c r="C125" i="1"/>
  <c r="G125" i="1"/>
  <c r="E290" i="1"/>
  <c r="E245" i="1" s="1"/>
  <c r="C290" i="1"/>
  <c r="C245" i="1" s="1"/>
  <c r="G290" i="1"/>
  <c r="G245" i="1" s="1"/>
  <c r="C338" i="1"/>
  <c r="G338" i="1"/>
  <c r="D368" i="1"/>
  <c r="D367" i="1" s="1"/>
  <c r="H368" i="1"/>
  <c r="H367" i="1" s="1"/>
  <c r="D371" i="1"/>
  <c r="H371" i="1"/>
  <c r="D377" i="1"/>
  <c r="D376" i="1" s="1"/>
  <c r="H338" i="1"/>
  <c r="F349" i="1"/>
  <c r="E371" i="1"/>
  <c r="C27" i="1"/>
  <c r="C20" i="1" s="1"/>
  <c r="G27" i="1"/>
  <c r="G20" i="1" s="1"/>
  <c r="E27" i="1"/>
  <c r="E20" i="1" s="1"/>
  <c r="D136" i="1"/>
  <c r="H136" i="1"/>
  <c r="D338" i="1"/>
  <c r="H50" i="1"/>
  <c r="H47" i="1" s="1"/>
  <c r="D349" i="1"/>
  <c r="H349" i="1"/>
  <c r="F368" i="1"/>
  <c r="F367" i="1" s="1"/>
  <c r="E293" i="1"/>
  <c r="E349" i="1"/>
  <c r="C368" i="1"/>
  <c r="C367" i="1" s="1"/>
  <c r="G368" i="1"/>
  <c r="G367" i="1" s="1"/>
  <c r="G349" i="1"/>
  <c r="C50" i="1"/>
  <c r="C47" i="1" s="1"/>
  <c r="G50" i="1"/>
  <c r="G47" i="1" s="1"/>
  <c r="E50" i="1"/>
  <c r="E47" i="1" s="1"/>
  <c r="E112" i="1"/>
  <c r="C117" i="1"/>
  <c r="G117" i="1"/>
  <c r="E136" i="1"/>
  <c r="C349" i="1"/>
  <c r="H377" i="1"/>
  <c r="H376" i="1" s="1"/>
  <c r="F50" i="1"/>
  <c r="F47" i="1" s="1"/>
  <c r="D50" i="1"/>
  <c r="D47" i="1" s="1"/>
  <c r="E56" i="1"/>
  <c r="D70" i="1"/>
  <c r="D69" i="1" s="1"/>
  <c r="H70" i="1"/>
  <c r="H69" i="1" s="1"/>
  <c r="C95" i="1"/>
  <c r="G95" i="1"/>
  <c r="F144" i="1"/>
  <c r="E235" i="1"/>
  <c r="E304" i="1"/>
  <c r="G371" i="1"/>
  <c r="F377" i="1"/>
  <c r="F376" i="1" s="1"/>
  <c r="D171" i="1"/>
  <c r="D293" i="1"/>
  <c r="G70" i="1"/>
  <c r="G69" i="1" s="1"/>
  <c r="F95" i="1"/>
  <c r="E104" i="1"/>
  <c r="F125" i="1"/>
  <c r="E144" i="1"/>
  <c r="C144" i="1"/>
  <c r="D304" i="1"/>
  <c r="G56" i="1"/>
  <c r="F70" i="1"/>
  <c r="F69" i="1" s="1"/>
  <c r="C70" i="1"/>
  <c r="C69" i="1" s="1"/>
  <c r="E70" i="1"/>
  <c r="E69" i="1" s="1"/>
  <c r="D95" i="1"/>
  <c r="H95" i="1"/>
  <c r="F180" i="1"/>
  <c r="F235" i="1"/>
  <c r="F56" i="1"/>
  <c r="C104" i="1"/>
  <c r="H171" i="1"/>
  <c r="G180" i="1"/>
  <c r="C56" i="1"/>
  <c r="G104" i="1"/>
  <c r="E117" i="1"/>
  <c r="D125" i="1"/>
  <c r="H125" i="1"/>
  <c r="C136" i="1"/>
  <c r="G136" i="1"/>
  <c r="D144" i="1"/>
  <c r="H144" i="1"/>
  <c r="D235" i="1"/>
  <c r="D360" i="1"/>
  <c r="H360" i="1"/>
  <c r="E360" i="1"/>
  <c r="E368" i="1"/>
  <c r="E367" i="1" s="1"/>
  <c r="G377" i="1"/>
  <c r="G376" i="1" s="1"/>
  <c r="C180" i="1"/>
  <c r="H293" i="1"/>
  <c r="H304" i="1"/>
  <c r="C304" i="1"/>
  <c r="F360" i="1"/>
  <c r="C377" i="1"/>
  <c r="C376" i="1" s="1"/>
  <c r="E95" i="1"/>
  <c r="F104" i="1"/>
  <c r="C112" i="1"/>
  <c r="G112" i="1"/>
  <c r="D117" i="1"/>
  <c r="H117" i="1"/>
  <c r="F136" i="1"/>
  <c r="E171" i="1"/>
  <c r="E180" i="1"/>
  <c r="H235" i="1"/>
  <c r="F293" i="1"/>
  <c r="H20" i="1"/>
  <c r="F171" i="1"/>
  <c r="D56" i="1"/>
  <c r="H56" i="1"/>
  <c r="C171" i="1"/>
  <c r="G171" i="1"/>
  <c r="C235" i="1"/>
  <c r="F304" i="1"/>
  <c r="G235" i="1"/>
  <c r="C293" i="1"/>
  <c r="G293" i="1"/>
  <c r="D120" i="1" l="1"/>
  <c r="F120" i="1"/>
  <c r="E120" i="1"/>
  <c r="E78" i="1" s="1"/>
  <c r="G120" i="1"/>
  <c r="H120" i="1"/>
  <c r="H78" i="1" s="1"/>
  <c r="C120" i="1"/>
  <c r="E244" i="1"/>
  <c r="D10" i="1"/>
  <c r="F94" i="1"/>
  <c r="E94" i="1"/>
  <c r="C10" i="1"/>
  <c r="H10" i="1"/>
  <c r="D244" i="1"/>
  <c r="G10" i="1"/>
  <c r="G94" i="1"/>
  <c r="C94" i="1"/>
  <c r="C78" i="1" s="1"/>
  <c r="F153" i="1"/>
  <c r="H94" i="1"/>
  <c r="C326" i="1"/>
  <c r="F10" i="1"/>
  <c r="F326" i="1"/>
  <c r="G326" i="1"/>
  <c r="F244" i="1"/>
  <c r="E153" i="1"/>
  <c r="C244" i="1"/>
  <c r="E10" i="1"/>
  <c r="E326" i="1"/>
  <c r="C153" i="1"/>
  <c r="G153" i="1"/>
  <c r="H244" i="1"/>
  <c r="G244" i="1"/>
  <c r="D94" i="1"/>
  <c r="H326" i="1"/>
  <c r="D153" i="1"/>
  <c r="D326" i="1"/>
  <c r="H153" i="1"/>
  <c r="D78" i="1" l="1"/>
  <c r="G78" i="1"/>
  <c r="G382" i="1" s="1"/>
  <c r="F78" i="1"/>
  <c r="F382" i="1" s="1"/>
  <c r="C382" i="1"/>
  <c r="E382" i="1"/>
  <c r="D382" i="1"/>
  <c r="H382" i="1"/>
</calcChain>
</file>

<file path=xl/sharedStrings.xml><?xml version="1.0" encoding="utf-8"?>
<sst xmlns="http://schemas.openxmlformats.org/spreadsheetml/2006/main" count="725" uniqueCount="314">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</sst>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6">
      <alignment vertical="top" wrapText="1"/>
    </xf>
    <xf numFmtId="0" fontId="11" fillId="2" borderId="0"/>
    <xf numFmtId="49" fontId="13" fillId="0" borderId="6">
      <alignment horizontal="center" vertical="top" shrinkToFit="1"/>
    </xf>
    <xf numFmtId="4" fontId="10" fillId="4" borderId="7">
      <alignment horizontal="right" vertical="top" shrinkToFit="1"/>
    </xf>
    <xf numFmtId="0" fontId="10" fillId="0" borderId="6">
      <alignment vertical="top" wrapText="1"/>
    </xf>
    <xf numFmtId="0" fontId="11" fillId="0" borderId="0"/>
  </cellStyleXfs>
  <cellXfs count="6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2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0" fillId="0" borderId="0" xfId="0" applyFill="1"/>
    <xf numFmtId="49" fontId="7" fillId="0" borderId="5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3" fontId="7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3" fillId="3" borderId="0" xfId="3" applyNumberFormat="1" applyFont="1" applyFill="1" applyBorder="1" applyAlignment="1">
      <alignment horizontal="right" vertical="center" shrinkToFit="1"/>
    </xf>
    <xf numFmtId="0" fontId="12" fillId="0" borderId="0" xfId="0" applyFont="1"/>
    <xf numFmtId="43" fontId="12" fillId="0" borderId="0" xfId="0" applyNumberFormat="1" applyFont="1"/>
    <xf numFmtId="0" fontId="2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</cellXfs>
  <cellStyles count="8">
    <cellStyle name="xl31" xfId="4"/>
    <cellStyle name="xl33 2" xfId="2"/>
    <cellStyle name="xl37 2" xfId="5"/>
    <cellStyle name="xl40" xfId="6"/>
    <cellStyle name="Обычный" xfId="0" builtinId="0"/>
    <cellStyle name="Обычный 2" xfId="7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4/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0">
          <cell r="F440">
            <v>0</v>
          </cell>
        </row>
        <row r="482">
          <cell r="F482">
            <v>332140900</v>
          </cell>
          <cell r="G482">
            <v>332140900</v>
          </cell>
          <cell r="H482">
            <v>0</v>
          </cell>
          <cell r="I482">
            <v>0</v>
          </cell>
          <cell r="J482">
            <v>332140900</v>
          </cell>
          <cell r="K482">
            <v>332140900</v>
          </cell>
        </row>
        <row r="696">
          <cell r="F696">
            <v>4130000</v>
          </cell>
          <cell r="G696">
            <v>0</v>
          </cell>
          <cell r="H696">
            <v>0</v>
          </cell>
          <cell r="I696">
            <v>0</v>
          </cell>
          <cell r="J696">
            <v>4130000</v>
          </cell>
          <cell r="K696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505000</v>
          </cell>
          <cell r="H27">
            <v>0</v>
          </cell>
          <cell r="I27">
            <v>500000</v>
          </cell>
          <cell r="J27">
            <v>0</v>
          </cell>
          <cell r="K27">
            <v>1005000</v>
          </cell>
          <cell r="L27">
            <v>0</v>
          </cell>
        </row>
        <row r="53">
          <cell r="G53">
            <v>16272.79</v>
          </cell>
          <cell r="H53">
            <v>0</v>
          </cell>
          <cell r="I53">
            <v>61123.38</v>
          </cell>
          <cell r="J53">
            <v>0</v>
          </cell>
          <cell r="K53">
            <v>77396.17</v>
          </cell>
          <cell r="L53">
            <v>0</v>
          </cell>
        </row>
        <row r="58">
          <cell r="G58">
            <v>1040500</v>
          </cell>
          <cell r="H58">
            <v>0</v>
          </cell>
          <cell r="I58">
            <v>0</v>
          </cell>
          <cell r="J58">
            <v>0</v>
          </cell>
          <cell r="K58">
            <v>1040500</v>
          </cell>
          <cell r="L58">
            <v>0</v>
          </cell>
        </row>
        <row r="61">
          <cell r="G61">
            <v>156000</v>
          </cell>
          <cell r="H61">
            <v>0</v>
          </cell>
          <cell r="I61">
            <v>0</v>
          </cell>
          <cell r="J61">
            <v>0</v>
          </cell>
          <cell r="K61">
            <v>156000</v>
          </cell>
          <cell r="L61">
            <v>0</v>
          </cell>
        </row>
        <row r="64">
          <cell r="G64">
            <v>130000</v>
          </cell>
          <cell r="H64">
            <v>0</v>
          </cell>
          <cell r="I64">
            <v>0</v>
          </cell>
          <cell r="J64">
            <v>0</v>
          </cell>
          <cell r="K64">
            <v>130000</v>
          </cell>
          <cell r="L64">
            <v>0</v>
          </cell>
        </row>
        <row r="67">
          <cell r="G67">
            <v>1686710</v>
          </cell>
          <cell r="H67">
            <v>0</v>
          </cell>
          <cell r="I67">
            <v>0</v>
          </cell>
          <cell r="J67">
            <v>0</v>
          </cell>
          <cell r="K67">
            <v>1686710</v>
          </cell>
          <cell r="L67">
            <v>0</v>
          </cell>
        </row>
        <row r="74">
          <cell r="G74">
            <v>1723100</v>
          </cell>
          <cell r="H74">
            <v>0</v>
          </cell>
          <cell r="I74">
            <v>-500000</v>
          </cell>
          <cell r="J74">
            <v>0</v>
          </cell>
          <cell r="K74">
            <v>1223100</v>
          </cell>
          <cell r="L74">
            <v>0</v>
          </cell>
        </row>
        <row r="130">
          <cell r="G130">
            <v>600000</v>
          </cell>
          <cell r="H130">
            <v>0</v>
          </cell>
          <cell r="I130">
            <v>0</v>
          </cell>
          <cell r="J130">
            <v>0</v>
          </cell>
          <cell r="K130">
            <v>600000</v>
          </cell>
          <cell r="L130">
            <v>0</v>
          </cell>
        </row>
        <row r="133">
          <cell r="G133">
            <v>150000</v>
          </cell>
          <cell r="H133">
            <v>0</v>
          </cell>
          <cell r="I133">
            <v>0</v>
          </cell>
          <cell r="J133">
            <v>0</v>
          </cell>
          <cell r="K133">
            <v>150000</v>
          </cell>
          <cell r="L133">
            <v>0</v>
          </cell>
        </row>
        <row r="136">
          <cell r="G136">
            <v>110000</v>
          </cell>
          <cell r="H136">
            <v>0</v>
          </cell>
          <cell r="I136">
            <v>0</v>
          </cell>
          <cell r="J136">
            <v>0</v>
          </cell>
          <cell r="K136">
            <v>110000</v>
          </cell>
          <cell r="L136">
            <v>0</v>
          </cell>
        </row>
        <row r="143">
          <cell r="G143">
            <v>13042</v>
          </cell>
          <cell r="H143">
            <v>13042</v>
          </cell>
          <cell r="I143">
            <v>0</v>
          </cell>
          <cell r="J143">
            <v>0</v>
          </cell>
          <cell r="K143">
            <v>13042</v>
          </cell>
          <cell r="L143">
            <v>13042</v>
          </cell>
        </row>
        <row r="145">
          <cell r="G145">
            <v>600</v>
          </cell>
          <cell r="H145">
            <v>0</v>
          </cell>
          <cell r="I145">
            <v>0</v>
          </cell>
          <cell r="J145">
            <v>0</v>
          </cell>
          <cell r="K145">
            <v>600</v>
          </cell>
          <cell r="L145">
            <v>0</v>
          </cell>
        </row>
        <row r="163">
          <cell r="G163">
            <v>260000</v>
          </cell>
          <cell r="H163">
            <v>0</v>
          </cell>
          <cell r="I163">
            <v>0</v>
          </cell>
          <cell r="J163">
            <v>0</v>
          </cell>
          <cell r="K163">
            <v>260000</v>
          </cell>
          <cell r="L163">
            <v>0</v>
          </cell>
        </row>
        <row r="166">
          <cell r="G166">
            <v>198000</v>
          </cell>
          <cell r="H166">
            <v>0</v>
          </cell>
          <cell r="I166">
            <v>0</v>
          </cell>
          <cell r="J166">
            <v>0</v>
          </cell>
          <cell r="K166">
            <v>198000</v>
          </cell>
          <cell r="L166">
            <v>0</v>
          </cell>
        </row>
        <row r="171">
          <cell r="G171">
            <v>100000</v>
          </cell>
          <cell r="H171">
            <v>0</v>
          </cell>
          <cell r="I171">
            <v>0</v>
          </cell>
          <cell r="J171">
            <v>0</v>
          </cell>
          <cell r="K171">
            <v>100000</v>
          </cell>
          <cell r="L171">
            <v>0</v>
          </cell>
        </row>
        <row r="188">
          <cell r="G188">
            <v>200916973.94999999</v>
          </cell>
          <cell r="H188">
            <v>0</v>
          </cell>
          <cell r="I188">
            <v>-16600000</v>
          </cell>
          <cell r="J188">
            <v>0</v>
          </cell>
          <cell r="K188">
            <v>184316973.94999999</v>
          </cell>
          <cell r="L188">
            <v>0</v>
          </cell>
        </row>
        <row r="198">
          <cell r="G198">
            <v>500000</v>
          </cell>
          <cell r="H198">
            <v>0</v>
          </cell>
          <cell r="I198">
            <v>0</v>
          </cell>
          <cell r="J198">
            <v>0</v>
          </cell>
          <cell r="K198">
            <v>500000</v>
          </cell>
          <cell r="L198">
            <v>0</v>
          </cell>
        </row>
        <row r="203">
          <cell r="G203">
            <v>270000</v>
          </cell>
          <cell r="H203">
            <v>0</v>
          </cell>
          <cell r="I203">
            <v>0</v>
          </cell>
          <cell r="J203">
            <v>0</v>
          </cell>
          <cell r="K203">
            <v>270000</v>
          </cell>
          <cell r="L203">
            <v>0</v>
          </cell>
        </row>
        <row r="211">
          <cell r="G211">
            <v>1484000</v>
          </cell>
          <cell r="H211">
            <v>0</v>
          </cell>
          <cell r="I211">
            <v>0</v>
          </cell>
          <cell r="J211">
            <v>0</v>
          </cell>
          <cell r="K211">
            <v>1484000</v>
          </cell>
          <cell r="L211">
            <v>0</v>
          </cell>
        </row>
        <row r="224">
          <cell r="G224">
            <v>371000</v>
          </cell>
          <cell r="H224">
            <v>0</v>
          </cell>
          <cell r="I224">
            <v>0</v>
          </cell>
          <cell r="J224">
            <v>0</v>
          </cell>
          <cell r="K224">
            <v>371000</v>
          </cell>
          <cell r="L224">
            <v>0</v>
          </cell>
        </row>
        <row r="228">
          <cell r="G228">
            <v>140000</v>
          </cell>
          <cell r="H228">
            <v>0</v>
          </cell>
          <cell r="I228">
            <v>0</v>
          </cell>
          <cell r="J228">
            <v>0</v>
          </cell>
          <cell r="K228">
            <v>140000</v>
          </cell>
          <cell r="L228">
            <v>0</v>
          </cell>
        </row>
        <row r="230">
          <cell r="G230">
            <v>152000</v>
          </cell>
          <cell r="H230">
            <v>0</v>
          </cell>
          <cell r="I230">
            <v>0</v>
          </cell>
          <cell r="J230">
            <v>0</v>
          </cell>
          <cell r="K230">
            <v>152000</v>
          </cell>
          <cell r="L230">
            <v>0</v>
          </cell>
        </row>
        <row r="234">
          <cell r="G234">
            <v>409100</v>
          </cell>
          <cell r="H234">
            <v>0</v>
          </cell>
          <cell r="I234">
            <v>0</v>
          </cell>
          <cell r="J234">
            <v>0</v>
          </cell>
          <cell r="K234">
            <v>409100</v>
          </cell>
          <cell r="L234">
            <v>0</v>
          </cell>
        </row>
        <row r="237">
          <cell r="G237">
            <v>80000</v>
          </cell>
          <cell r="K237">
            <v>80000</v>
          </cell>
          <cell r="L237">
            <v>0</v>
          </cell>
        </row>
        <row r="239">
          <cell r="G239">
            <v>34600</v>
          </cell>
          <cell r="H239">
            <v>0</v>
          </cell>
          <cell r="I239">
            <v>0</v>
          </cell>
          <cell r="J239">
            <v>0</v>
          </cell>
          <cell r="K239">
            <v>34600</v>
          </cell>
          <cell r="L239">
            <v>0</v>
          </cell>
        </row>
        <row r="242">
          <cell r="G242">
            <v>200700</v>
          </cell>
          <cell r="H242">
            <v>0</v>
          </cell>
          <cell r="K242">
            <v>200700</v>
          </cell>
          <cell r="L242">
            <v>0</v>
          </cell>
        </row>
        <row r="244">
          <cell r="G244">
            <v>238040</v>
          </cell>
          <cell r="H244">
            <v>0</v>
          </cell>
          <cell r="K244">
            <v>238040</v>
          </cell>
          <cell r="L244">
            <v>0</v>
          </cell>
        </row>
        <row r="246">
          <cell r="G246">
            <v>561600</v>
          </cell>
          <cell r="H246">
            <v>0</v>
          </cell>
          <cell r="I246">
            <v>0</v>
          </cell>
          <cell r="J246">
            <v>0</v>
          </cell>
          <cell r="K246">
            <v>561600</v>
          </cell>
          <cell r="L246">
            <v>0</v>
          </cell>
        </row>
        <row r="248">
          <cell r="G248">
            <v>35400</v>
          </cell>
          <cell r="H248">
            <v>0</v>
          </cell>
          <cell r="K248">
            <v>35400</v>
          </cell>
          <cell r="L248">
            <v>0</v>
          </cell>
        </row>
        <row r="268">
          <cell r="G268">
            <v>100000</v>
          </cell>
          <cell r="H268">
            <v>0</v>
          </cell>
          <cell r="I268">
            <v>-100000</v>
          </cell>
          <cell r="J268">
            <v>0</v>
          </cell>
          <cell r="K268">
            <v>0</v>
          </cell>
          <cell r="L268">
            <v>0</v>
          </cell>
        </row>
        <row r="276">
          <cell r="G276">
            <v>1700000</v>
          </cell>
          <cell r="H276">
            <v>0</v>
          </cell>
          <cell r="I276">
            <v>0</v>
          </cell>
          <cell r="J276">
            <v>0</v>
          </cell>
          <cell r="K276">
            <v>1700000</v>
          </cell>
          <cell r="L276">
            <v>0</v>
          </cell>
        </row>
        <row r="300">
          <cell r="G300">
            <v>373000</v>
          </cell>
          <cell r="H300">
            <v>0</v>
          </cell>
          <cell r="I300">
            <v>0</v>
          </cell>
          <cell r="J300">
            <v>0</v>
          </cell>
          <cell r="K300">
            <v>373000</v>
          </cell>
          <cell r="L300">
            <v>0</v>
          </cell>
        </row>
        <row r="304">
          <cell r="G304">
            <v>250000</v>
          </cell>
          <cell r="H304">
            <v>0</v>
          </cell>
          <cell r="I304">
            <v>0</v>
          </cell>
          <cell r="J304">
            <v>0</v>
          </cell>
          <cell r="K304">
            <v>250000</v>
          </cell>
          <cell r="L304">
            <v>0</v>
          </cell>
        </row>
        <row r="309">
          <cell r="G309">
            <v>9939039.8800000008</v>
          </cell>
          <cell r="H309">
            <v>0</v>
          </cell>
          <cell r="I309">
            <v>226527.39</v>
          </cell>
          <cell r="J309">
            <v>0</v>
          </cell>
          <cell r="K309">
            <v>10165567.270000001</v>
          </cell>
          <cell r="L309">
            <v>0</v>
          </cell>
        </row>
        <row r="323">
          <cell r="G323">
            <v>603609.36</v>
          </cell>
          <cell r="H323">
            <v>0</v>
          </cell>
          <cell r="I323">
            <v>-74873.16</v>
          </cell>
          <cell r="J323">
            <v>0</v>
          </cell>
          <cell r="K323">
            <v>528736.19999999995</v>
          </cell>
          <cell r="L323">
            <v>0</v>
          </cell>
        </row>
        <row r="328">
          <cell r="G328">
            <v>594000</v>
          </cell>
          <cell r="H328">
            <v>0</v>
          </cell>
          <cell r="I328">
            <v>0</v>
          </cell>
          <cell r="J328">
            <v>0</v>
          </cell>
          <cell r="K328">
            <v>594000</v>
          </cell>
          <cell r="L328">
            <v>0</v>
          </cell>
        </row>
        <row r="331">
          <cell r="G331">
            <v>29600</v>
          </cell>
          <cell r="H331">
            <v>0</v>
          </cell>
          <cell r="I331">
            <v>0</v>
          </cell>
          <cell r="J331">
            <v>0</v>
          </cell>
          <cell r="K331">
            <v>29600</v>
          </cell>
          <cell r="L331">
            <v>0</v>
          </cell>
        </row>
        <row r="334">
          <cell r="G334">
            <v>42000</v>
          </cell>
          <cell r="H334">
            <v>0</v>
          </cell>
          <cell r="I334">
            <v>0</v>
          </cell>
          <cell r="J334">
            <v>0</v>
          </cell>
          <cell r="K334">
            <v>42000</v>
          </cell>
          <cell r="L334">
            <v>0</v>
          </cell>
        </row>
        <row r="337">
          <cell r="G337">
            <v>224890</v>
          </cell>
          <cell r="H337">
            <v>0</v>
          </cell>
          <cell r="I337">
            <v>0</v>
          </cell>
          <cell r="J337">
            <v>0</v>
          </cell>
          <cell r="K337">
            <v>224890</v>
          </cell>
          <cell r="L337">
            <v>0</v>
          </cell>
        </row>
        <row r="341">
          <cell r="G341">
            <v>180000</v>
          </cell>
          <cell r="H341">
            <v>0</v>
          </cell>
          <cell r="I341">
            <v>0</v>
          </cell>
          <cell r="J341">
            <v>0</v>
          </cell>
          <cell r="K341">
            <v>180000</v>
          </cell>
          <cell r="L341">
            <v>0</v>
          </cell>
        </row>
        <row r="356">
          <cell r="G356">
            <v>10600000</v>
          </cell>
          <cell r="H356">
            <v>0</v>
          </cell>
          <cell r="I356">
            <v>0</v>
          </cell>
          <cell r="J356">
            <v>0</v>
          </cell>
          <cell r="K356">
            <v>10600000</v>
          </cell>
          <cell r="L356">
            <v>0</v>
          </cell>
        </row>
        <row r="364">
          <cell r="G364">
            <v>204000</v>
          </cell>
          <cell r="H364">
            <v>0</v>
          </cell>
          <cell r="I364">
            <v>0</v>
          </cell>
          <cell r="J364">
            <v>0</v>
          </cell>
          <cell r="K364">
            <v>204000</v>
          </cell>
          <cell r="L364">
            <v>0</v>
          </cell>
        </row>
        <row r="369">
          <cell r="G369">
            <v>100000</v>
          </cell>
          <cell r="K369">
            <v>100000</v>
          </cell>
          <cell r="L369">
            <v>0</v>
          </cell>
        </row>
        <row r="381">
          <cell r="G381">
            <v>30117.85</v>
          </cell>
          <cell r="I381">
            <v>13749.78</v>
          </cell>
          <cell r="K381">
            <v>43867.63</v>
          </cell>
          <cell r="L381">
            <v>0</v>
          </cell>
        </row>
        <row r="385">
          <cell r="G385">
            <v>150000</v>
          </cell>
          <cell r="H385">
            <v>0</v>
          </cell>
          <cell r="I385">
            <v>0</v>
          </cell>
          <cell r="J385">
            <v>0</v>
          </cell>
          <cell r="K385">
            <v>150000</v>
          </cell>
          <cell r="L385">
            <v>0</v>
          </cell>
        </row>
        <row r="389">
          <cell r="G389">
            <v>160000</v>
          </cell>
          <cell r="H389">
            <v>0</v>
          </cell>
          <cell r="I389">
            <v>0</v>
          </cell>
          <cell r="J389">
            <v>0</v>
          </cell>
          <cell r="K389">
            <v>160000</v>
          </cell>
          <cell r="L389">
            <v>0</v>
          </cell>
        </row>
        <row r="402">
          <cell r="G402">
            <v>6000000</v>
          </cell>
          <cell r="H402">
            <v>0</v>
          </cell>
          <cell r="I402">
            <v>0</v>
          </cell>
          <cell r="J402">
            <v>0</v>
          </cell>
          <cell r="K402">
            <v>6000000</v>
          </cell>
          <cell r="L402">
            <v>0</v>
          </cell>
        </row>
        <row r="404">
          <cell r="G404">
            <v>1075100</v>
          </cell>
          <cell r="H404">
            <v>1075100</v>
          </cell>
          <cell r="I404">
            <v>0</v>
          </cell>
          <cell r="J404">
            <v>0</v>
          </cell>
          <cell r="K404">
            <v>1075100</v>
          </cell>
          <cell r="L404">
            <v>1075100</v>
          </cell>
        </row>
        <row r="408">
          <cell r="G408">
            <v>277503934</v>
          </cell>
          <cell r="H408">
            <v>0</v>
          </cell>
          <cell r="I408">
            <v>0</v>
          </cell>
          <cell r="J408">
            <v>0</v>
          </cell>
          <cell r="K408">
            <v>277503934</v>
          </cell>
          <cell r="L408">
            <v>0</v>
          </cell>
        </row>
        <row r="410">
          <cell r="G410">
            <v>72600</v>
          </cell>
          <cell r="H410">
            <v>0</v>
          </cell>
          <cell r="I410">
            <v>0</v>
          </cell>
          <cell r="J410">
            <v>0</v>
          </cell>
          <cell r="K410">
            <v>72600</v>
          </cell>
          <cell r="L410">
            <v>0</v>
          </cell>
        </row>
        <row r="413">
          <cell r="G413">
            <v>0</v>
          </cell>
          <cell r="H413">
            <v>0</v>
          </cell>
          <cell r="I413">
            <v>110911.6</v>
          </cell>
          <cell r="J413">
            <v>0</v>
          </cell>
          <cell r="K413">
            <v>110911.6</v>
          </cell>
          <cell r="L413">
            <v>0</v>
          </cell>
        </row>
        <row r="417">
          <cell r="G417">
            <v>7581790</v>
          </cell>
          <cell r="K417">
            <v>7581790</v>
          </cell>
          <cell r="L417">
            <v>0</v>
          </cell>
        </row>
        <row r="426">
          <cell r="G426">
            <v>3000000</v>
          </cell>
          <cell r="H426">
            <v>0</v>
          </cell>
          <cell r="I426">
            <v>0</v>
          </cell>
          <cell r="J426">
            <v>0</v>
          </cell>
          <cell r="K426">
            <v>3000000</v>
          </cell>
          <cell r="L426">
            <v>0</v>
          </cell>
        </row>
        <row r="430">
          <cell r="G430">
            <v>422263700</v>
          </cell>
          <cell r="H430">
            <v>422263700</v>
          </cell>
          <cell r="I430">
            <v>0</v>
          </cell>
          <cell r="J430">
            <v>0</v>
          </cell>
          <cell r="K430">
            <v>422263700</v>
          </cell>
          <cell r="L430">
            <v>422263700</v>
          </cell>
        </row>
        <row r="432">
          <cell r="G432">
            <v>98585127</v>
          </cell>
          <cell r="H432">
            <v>0</v>
          </cell>
          <cell r="I432">
            <v>0</v>
          </cell>
          <cell r="J432">
            <v>0</v>
          </cell>
          <cell r="K432">
            <v>98585127</v>
          </cell>
          <cell r="L432">
            <v>0</v>
          </cell>
        </row>
        <row r="438">
          <cell r="G438">
            <v>750000</v>
          </cell>
          <cell r="H438">
            <v>0</v>
          </cell>
          <cell r="I438">
            <v>0</v>
          </cell>
          <cell r="J438">
            <v>0</v>
          </cell>
          <cell r="K438">
            <v>750000</v>
          </cell>
          <cell r="L438">
            <v>0</v>
          </cell>
        </row>
        <row r="441">
          <cell r="G441">
            <v>50000</v>
          </cell>
          <cell r="H441">
            <v>0</v>
          </cell>
          <cell r="I441">
            <v>0</v>
          </cell>
          <cell r="J441">
            <v>0</v>
          </cell>
          <cell r="K441">
            <v>50000</v>
          </cell>
          <cell r="L441">
            <v>0</v>
          </cell>
        </row>
        <row r="443">
          <cell r="G443">
            <v>449863.2</v>
          </cell>
          <cell r="H443">
            <v>0</v>
          </cell>
          <cell r="I443">
            <v>-110911.6</v>
          </cell>
          <cell r="J443">
            <v>0</v>
          </cell>
          <cell r="K443">
            <v>338951.6</v>
          </cell>
          <cell r="L443">
            <v>0</v>
          </cell>
        </row>
        <row r="447">
          <cell r="G447">
            <v>1635100</v>
          </cell>
          <cell r="H447">
            <v>1635100</v>
          </cell>
          <cell r="I447">
            <v>0</v>
          </cell>
          <cell r="J447">
            <v>0</v>
          </cell>
          <cell r="K447">
            <v>1635100</v>
          </cell>
          <cell r="L447">
            <v>1635100</v>
          </cell>
        </row>
        <row r="449">
          <cell r="G449">
            <v>24994600</v>
          </cell>
          <cell r="H449">
            <v>24994600</v>
          </cell>
          <cell r="I449">
            <v>0</v>
          </cell>
          <cell r="J449">
            <v>0</v>
          </cell>
          <cell r="K449">
            <v>24994600</v>
          </cell>
          <cell r="L449">
            <v>24994600</v>
          </cell>
        </row>
        <row r="451">
          <cell r="G451">
            <v>3308900</v>
          </cell>
          <cell r="H451">
            <v>0</v>
          </cell>
          <cell r="I451">
            <v>0</v>
          </cell>
          <cell r="J451">
            <v>0</v>
          </cell>
          <cell r="K451">
            <v>3308900</v>
          </cell>
          <cell r="L451">
            <v>0</v>
          </cell>
        </row>
        <row r="458">
          <cell r="G458">
            <v>800000</v>
          </cell>
          <cell r="K458">
            <v>800000</v>
          </cell>
          <cell r="L458">
            <v>0</v>
          </cell>
        </row>
        <row r="460">
          <cell r="G460">
            <v>130017305</v>
          </cell>
          <cell r="K460">
            <v>130017305</v>
          </cell>
          <cell r="L460">
            <v>0</v>
          </cell>
        </row>
        <row r="463">
          <cell r="G463">
            <v>479000</v>
          </cell>
          <cell r="K463">
            <v>479000</v>
          </cell>
          <cell r="L463">
            <v>0</v>
          </cell>
        </row>
        <row r="468">
          <cell r="G468">
            <v>2328900</v>
          </cell>
          <cell r="H468">
            <v>2328900</v>
          </cell>
          <cell r="I468">
            <v>0</v>
          </cell>
          <cell r="J468">
            <v>0</v>
          </cell>
          <cell r="K468">
            <v>2328900</v>
          </cell>
          <cell r="L468">
            <v>2328900</v>
          </cell>
        </row>
        <row r="470">
          <cell r="G470">
            <v>735039</v>
          </cell>
          <cell r="H470">
            <v>0</v>
          </cell>
          <cell r="I470">
            <v>0</v>
          </cell>
          <cell r="J470">
            <v>0</v>
          </cell>
          <cell r="K470">
            <v>735039</v>
          </cell>
          <cell r="L470">
            <v>0</v>
          </cell>
        </row>
        <row r="472">
          <cell r="G472">
            <v>180000</v>
          </cell>
          <cell r="H472">
            <v>0</v>
          </cell>
          <cell r="I472">
            <v>0</v>
          </cell>
          <cell r="J472">
            <v>0</v>
          </cell>
          <cell r="K472">
            <v>180000</v>
          </cell>
          <cell r="L472">
            <v>0</v>
          </cell>
        </row>
        <row r="477">
          <cell r="G477">
            <v>1598400</v>
          </cell>
          <cell r="H477">
            <v>0</v>
          </cell>
          <cell r="I477">
            <v>0</v>
          </cell>
          <cell r="J477">
            <v>0</v>
          </cell>
          <cell r="K477">
            <v>1598400</v>
          </cell>
          <cell r="L477">
            <v>0</v>
          </cell>
        </row>
        <row r="485">
          <cell r="G485">
            <v>290000</v>
          </cell>
          <cell r="H485">
            <v>0</v>
          </cell>
          <cell r="I485">
            <v>0</v>
          </cell>
          <cell r="J485">
            <v>0</v>
          </cell>
          <cell r="K485">
            <v>290000</v>
          </cell>
          <cell r="L485">
            <v>0</v>
          </cell>
        </row>
        <row r="487">
          <cell r="G487">
            <v>0</v>
          </cell>
          <cell r="H487">
            <v>0</v>
          </cell>
          <cell r="I487">
            <v>19500</v>
          </cell>
          <cell r="J487">
            <v>0</v>
          </cell>
          <cell r="K487">
            <v>19500</v>
          </cell>
          <cell r="L487">
            <v>0</v>
          </cell>
        </row>
        <row r="489">
          <cell r="G489">
            <v>2531136.7999999998</v>
          </cell>
          <cell r="H489">
            <v>0</v>
          </cell>
          <cell r="I489">
            <v>0</v>
          </cell>
          <cell r="J489">
            <v>0</v>
          </cell>
          <cell r="K489">
            <v>2531136.7999999998</v>
          </cell>
          <cell r="L489">
            <v>0</v>
          </cell>
        </row>
        <row r="491">
          <cell r="G491">
            <v>1200000</v>
          </cell>
          <cell r="H491">
            <v>0</v>
          </cell>
          <cell r="I491">
            <v>0</v>
          </cell>
          <cell r="J491">
            <v>0</v>
          </cell>
          <cell r="K491">
            <v>1200000</v>
          </cell>
          <cell r="L491">
            <v>0</v>
          </cell>
        </row>
        <row r="493">
          <cell r="G493">
            <v>100000</v>
          </cell>
          <cell r="H493">
            <v>0</v>
          </cell>
          <cell r="I493">
            <v>-19500</v>
          </cell>
          <cell r="J493">
            <v>0</v>
          </cell>
          <cell r="K493">
            <v>80500</v>
          </cell>
          <cell r="L493">
            <v>0</v>
          </cell>
        </row>
        <row r="498">
          <cell r="G498">
            <v>700000</v>
          </cell>
          <cell r="H498">
            <v>0</v>
          </cell>
          <cell r="I498">
            <v>0</v>
          </cell>
          <cell r="J498">
            <v>0</v>
          </cell>
          <cell r="K498">
            <v>700000</v>
          </cell>
          <cell r="L498">
            <v>0</v>
          </cell>
        </row>
        <row r="500">
          <cell r="G500">
            <v>35628462</v>
          </cell>
          <cell r="H500">
            <v>0</v>
          </cell>
          <cell r="I500">
            <v>0</v>
          </cell>
          <cell r="J500">
            <v>0</v>
          </cell>
          <cell r="K500">
            <v>35628462</v>
          </cell>
          <cell r="L500">
            <v>0</v>
          </cell>
        </row>
        <row r="502">
          <cell r="G502">
            <v>19769614</v>
          </cell>
          <cell r="H502">
            <v>0</v>
          </cell>
          <cell r="I502">
            <v>0</v>
          </cell>
          <cell r="J502">
            <v>0</v>
          </cell>
          <cell r="K502">
            <v>19769614</v>
          </cell>
          <cell r="L502">
            <v>0</v>
          </cell>
        </row>
        <row r="504">
          <cell r="G504">
            <v>16132212</v>
          </cell>
          <cell r="H504">
            <v>0</v>
          </cell>
          <cell r="I504">
            <v>0</v>
          </cell>
          <cell r="J504">
            <v>0</v>
          </cell>
          <cell r="K504">
            <v>16132212</v>
          </cell>
          <cell r="L504">
            <v>0</v>
          </cell>
        </row>
        <row r="508">
          <cell r="G508">
            <v>350000</v>
          </cell>
          <cell r="H508">
            <v>0</v>
          </cell>
          <cell r="I508">
            <v>0</v>
          </cell>
          <cell r="J508">
            <v>0</v>
          </cell>
          <cell r="K508">
            <v>350000</v>
          </cell>
          <cell r="L508">
            <v>0</v>
          </cell>
        </row>
        <row r="510">
          <cell r="G510">
            <v>32963000</v>
          </cell>
          <cell r="H510">
            <v>0</v>
          </cell>
          <cell r="I510">
            <v>0</v>
          </cell>
          <cell r="J510">
            <v>0</v>
          </cell>
          <cell r="K510">
            <v>32963000</v>
          </cell>
          <cell r="L510">
            <v>0</v>
          </cell>
        </row>
        <row r="517">
          <cell r="G517">
            <v>1628800</v>
          </cell>
          <cell r="H517">
            <v>1628800</v>
          </cell>
          <cell r="I517">
            <v>0</v>
          </cell>
          <cell r="J517">
            <v>0</v>
          </cell>
          <cell r="K517">
            <v>1628800</v>
          </cell>
          <cell r="L517">
            <v>1628800</v>
          </cell>
        </row>
        <row r="519">
          <cell r="G519">
            <v>38200</v>
          </cell>
          <cell r="H519">
            <v>38200</v>
          </cell>
          <cell r="I519">
            <v>0</v>
          </cell>
          <cell r="J519">
            <v>0</v>
          </cell>
          <cell r="K519">
            <v>38200</v>
          </cell>
          <cell r="L519">
            <v>38200</v>
          </cell>
        </row>
        <row r="521">
          <cell r="G521">
            <v>628100</v>
          </cell>
          <cell r="H521">
            <v>628100</v>
          </cell>
          <cell r="I521">
            <v>0</v>
          </cell>
          <cell r="J521">
            <v>0</v>
          </cell>
          <cell r="K521">
            <v>628100</v>
          </cell>
          <cell r="L521">
            <v>628100</v>
          </cell>
        </row>
        <row r="527">
          <cell r="G527">
            <v>565200</v>
          </cell>
          <cell r="H527">
            <v>565200</v>
          </cell>
          <cell r="I527">
            <v>0</v>
          </cell>
          <cell r="J527">
            <v>0</v>
          </cell>
          <cell r="K527">
            <v>565200</v>
          </cell>
          <cell r="L527">
            <v>565200</v>
          </cell>
        </row>
        <row r="530">
          <cell r="G530">
            <v>22606700</v>
          </cell>
          <cell r="H530">
            <v>22606700</v>
          </cell>
          <cell r="I530">
            <v>0</v>
          </cell>
          <cell r="J530">
            <v>0</v>
          </cell>
          <cell r="K530">
            <v>22606700</v>
          </cell>
          <cell r="L530">
            <v>22606700</v>
          </cell>
        </row>
        <row r="534">
          <cell r="G534">
            <v>23337300</v>
          </cell>
          <cell r="H534">
            <v>23337300</v>
          </cell>
          <cell r="I534">
            <v>0</v>
          </cell>
          <cell r="J534">
            <v>0</v>
          </cell>
          <cell r="K534">
            <v>23337300</v>
          </cell>
          <cell r="L534">
            <v>23337300</v>
          </cell>
        </row>
        <row r="537">
          <cell r="G537">
            <v>18900</v>
          </cell>
          <cell r="H537">
            <v>18900</v>
          </cell>
          <cell r="I537">
            <v>0</v>
          </cell>
          <cell r="J537">
            <v>0</v>
          </cell>
          <cell r="K537">
            <v>18900</v>
          </cell>
          <cell r="L537">
            <v>18900</v>
          </cell>
        </row>
        <row r="540">
          <cell r="G540">
            <v>6167000</v>
          </cell>
          <cell r="H540">
            <v>6167000</v>
          </cell>
          <cell r="I540">
            <v>0</v>
          </cell>
          <cell r="J540">
            <v>0</v>
          </cell>
          <cell r="K540">
            <v>6167000</v>
          </cell>
          <cell r="L540">
            <v>6167000</v>
          </cell>
        </row>
        <row r="547">
          <cell r="G547">
            <v>790000</v>
          </cell>
          <cell r="H547">
            <v>0</v>
          </cell>
          <cell r="I547">
            <v>0</v>
          </cell>
          <cell r="J547">
            <v>0</v>
          </cell>
          <cell r="K547">
            <v>790000</v>
          </cell>
          <cell r="L547">
            <v>0</v>
          </cell>
        </row>
        <row r="555">
          <cell r="G555">
            <v>57421.490000000005</v>
          </cell>
          <cell r="H555">
            <v>0</v>
          </cell>
          <cell r="I555">
            <v>0</v>
          </cell>
          <cell r="J555">
            <v>0</v>
          </cell>
          <cell r="K555">
            <v>57421.490000000005</v>
          </cell>
          <cell r="L555">
            <v>0</v>
          </cell>
        </row>
        <row r="559">
          <cell r="G559">
            <v>60000</v>
          </cell>
          <cell r="H559">
            <v>0</v>
          </cell>
          <cell r="I559">
            <v>0</v>
          </cell>
          <cell r="J559">
            <v>0</v>
          </cell>
          <cell r="K559">
            <v>60000</v>
          </cell>
          <cell r="L559">
            <v>0</v>
          </cell>
        </row>
        <row r="579">
          <cell r="G579">
            <v>56000</v>
          </cell>
          <cell r="H579">
            <v>0</v>
          </cell>
          <cell r="I579">
            <v>0</v>
          </cell>
          <cell r="J579">
            <v>0</v>
          </cell>
          <cell r="K579">
            <v>56000</v>
          </cell>
          <cell r="L579">
            <v>0</v>
          </cell>
        </row>
        <row r="583">
          <cell r="G583">
            <v>28578.51</v>
          </cell>
          <cell r="H583">
            <v>0</v>
          </cell>
          <cell r="I583">
            <v>0</v>
          </cell>
          <cell r="J583">
            <v>0</v>
          </cell>
          <cell r="K583">
            <v>28578.51</v>
          </cell>
          <cell r="L583">
            <v>0</v>
          </cell>
        </row>
        <row r="590">
          <cell r="I590">
            <v>0</v>
          </cell>
          <cell r="J590">
            <v>0</v>
          </cell>
          <cell r="K590">
            <v>1500000</v>
          </cell>
          <cell r="L590">
            <v>0</v>
          </cell>
        </row>
        <row r="591">
          <cell r="G591">
            <v>1500000</v>
          </cell>
        </row>
        <row r="592">
          <cell r="I592">
            <v>0</v>
          </cell>
          <cell r="J592">
            <v>0</v>
          </cell>
          <cell r="K592">
            <v>2654800</v>
          </cell>
          <cell r="L592">
            <v>2654800</v>
          </cell>
        </row>
        <row r="593">
          <cell r="G593">
            <v>2654800</v>
          </cell>
          <cell r="H593">
            <v>2654800</v>
          </cell>
        </row>
        <row r="595">
          <cell r="G595">
            <v>93679247.689999998</v>
          </cell>
          <cell r="K595">
            <v>93679247.689999998</v>
          </cell>
          <cell r="L595">
            <v>0</v>
          </cell>
        </row>
        <row r="597">
          <cell r="G597">
            <v>139800</v>
          </cell>
          <cell r="K597">
            <v>139800</v>
          </cell>
          <cell r="L597">
            <v>0</v>
          </cell>
        </row>
        <row r="605">
          <cell r="G605">
            <v>144000</v>
          </cell>
          <cell r="H605">
            <v>0</v>
          </cell>
          <cell r="I605">
            <v>0</v>
          </cell>
          <cell r="J605">
            <v>0</v>
          </cell>
          <cell r="K605">
            <v>144000</v>
          </cell>
          <cell r="L605">
            <v>0</v>
          </cell>
        </row>
        <row r="612">
          <cell r="G612">
            <v>950000</v>
          </cell>
          <cell r="H612">
            <v>0</v>
          </cell>
          <cell r="I612">
            <v>0</v>
          </cell>
          <cell r="J612">
            <v>0</v>
          </cell>
          <cell r="K612">
            <v>950000</v>
          </cell>
          <cell r="L612">
            <v>0</v>
          </cell>
        </row>
        <row r="614">
          <cell r="G614">
            <v>456500</v>
          </cell>
          <cell r="H614">
            <v>456500</v>
          </cell>
          <cell r="I614">
            <v>0</v>
          </cell>
          <cell r="J614">
            <v>0</v>
          </cell>
          <cell r="K614">
            <v>456500</v>
          </cell>
          <cell r="L614">
            <v>456500</v>
          </cell>
        </row>
        <row r="616">
          <cell r="G616">
            <v>63468712.579999998</v>
          </cell>
          <cell r="H616">
            <v>0</v>
          </cell>
          <cell r="I616">
            <v>60000</v>
          </cell>
          <cell r="J616">
            <v>0</v>
          </cell>
          <cell r="K616">
            <v>63528712.579999998</v>
          </cell>
          <cell r="L616">
            <v>0</v>
          </cell>
        </row>
        <row r="619">
          <cell r="I619">
            <v>46012.54</v>
          </cell>
          <cell r="J619">
            <v>46012.54</v>
          </cell>
          <cell r="K619">
            <v>46012.54</v>
          </cell>
          <cell r="L619">
            <v>46012.54</v>
          </cell>
        </row>
        <row r="620">
          <cell r="G620">
            <v>24100</v>
          </cell>
          <cell r="H620">
            <v>0</v>
          </cell>
          <cell r="I620">
            <v>0</v>
          </cell>
          <cell r="J620">
            <v>0</v>
          </cell>
          <cell r="K620">
            <v>24100</v>
          </cell>
          <cell r="L620">
            <v>0</v>
          </cell>
        </row>
        <row r="629">
          <cell r="G629">
            <v>1400000</v>
          </cell>
          <cell r="H629">
            <v>0</v>
          </cell>
          <cell r="I629">
            <v>0</v>
          </cell>
          <cell r="J629">
            <v>0</v>
          </cell>
          <cell r="K629">
            <v>1400000</v>
          </cell>
          <cell r="L629">
            <v>0</v>
          </cell>
        </row>
        <row r="631">
          <cell r="G631">
            <v>810800</v>
          </cell>
          <cell r="H631">
            <v>810800</v>
          </cell>
          <cell r="I631">
            <v>0</v>
          </cell>
          <cell r="J631">
            <v>0</v>
          </cell>
          <cell r="K631">
            <v>810800</v>
          </cell>
          <cell r="L631">
            <v>810800</v>
          </cell>
        </row>
        <row r="633">
          <cell r="G633">
            <v>103213271.38</v>
          </cell>
          <cell r="H633">
            <v>0</v>
          </cell>
          <cell r="I633">
            <v>-60000</v>
          </cell>
          <cell r="J633">
            <v>0</v>
          </cell>
          <cell r="K633">
            <v>103153271.38</v>
          </cell>
          <cell r="L633">
            <v>0</v>
          </cell>
        </row>
        <row r="635">
          <cell r="G635">
            <v>42700</v>
          </cell>
          <cell r="H635">
            <v>0</v>
          </cell>
          <cell r="I635">
            <v>0</v>
          </cell>
          <cell r="J635">
            <v>0</v>
          </cell>
          <cell r="K635">
            <v>42700</v>
          </cell>
          <cell r="L635">
            <v>0</v>
          </cell>
        </row>
        <row r="644">
          <cell r="G644">
            <v>250000</v>
          </cell>
          <cell r="H644">
            <v>0</v>
          </cell>
          <cell r="I644">
            <v>0</v>
          </cell>
          <cell r="J644">
            <v>0</v>
          </cell>
          <cell r="K644">
            <v>250000</v>
          </cell>
          <cell r="L644">
            <v>0</v>
          </cell>
        </row>
        <row r="646">
          <cell r="G646">
            <v>14584600</v>
          </cell>
          <cell r="H646">
            <v>0</v>
          </cell>
          <cell r="I646">
            <v>0</v>
          </cell>
          <cell r="J646">
            <v>0</v>
          </cell>
          <cell r="K646">
            <v>14584600</v>
          </cell>
          <cell r="L646">
            <v>0</v>
          </cell>
        </row>
        <row r="657">
          <cell r="G657">
            <v>72000</v>
          </cell>
          <cell r="H657">
            <v>0</v>
          </cell>
          <cell r="I657">
            <v>0</v>
          </cell>
          <cell r="J657">
            <v>0</v>
          </cell>
          <cell r="K657">
            <v>72000</v>
          </cell>
          <cell r="L657">
            <v>0</v>
          </cell>
        </row>
        <row r="662">
          <cell r="G662">
            <v>9000</v>
          </cell>
          <cell r="K662">
            <v>9000</v>
          </cell>
          <cell r="L662">
            <v>0</v>
          </cell>
        </row>
        <row r="665">
          <cell r="G665">
            <v>250000</v>
          </cell>
          <cell r="H665">
            <v>0</v>
          </cell>
          <cell r="I665">
            <v>0</v>
          </cell>
          <cell r="J665">
            <v>0</v>
          </cell>
          <cell r="K665">
            <v>250000</v>
          </cell>
          <cell r="L665">
            <v>0</v>
          </cell>
        </row>
        <row r="667">
          <cell r="G667">
            <v>14597500</v>
          </cell>
          <cell r="H667">
            <v>0</v>
          </cell>
          <cell r="I667">
            <v>0</v>
          </cell>
          <cell r="J667">
            <v>0</v>
          </cell>
          <cell r="K667">
            <v>14597500</v>
          </cell>
          <cell r="L667">
            <v>0</v>
          </cell>
        </row>
        <row r="679">
          <cell r="G679">
            <v>225500</v>
          </cell>
          <cell r="H679">
            <v>0</v>
          </cell>
          <cell r="I679">
            <v>0</v>
          </cell>
          <cell r="J679">
            <v>0</v>
          </cell>
          <cell r="K679">
            <v>225500</v>
          </cell>
          <cell r="L679">
            <v>0</v>
          </cell>
        </row>
        <row r="682">
          <cell r="G682">
            <v>310000</v>
          </cell>
          <cell r="K682">
            <v>310000</v>
          </cell>
          <cell r="L682">
            <v>0</v>
          </cell>
        </row>
        <row r="689">
          <cell r="G689">
            <v>124700</v>
          </cell>
          <cell r="H689">
            <v>0</v>
          </cell>
          <cell r="I689">
            <v>0</v>
          </cell>
          <cell r="J689">
            <v>0</v>
          </cell>
          <cell r="K689">
            <v>124700</v>
          </cell>
          <cell r="L689">
            <v>0</v>
          </cell>
        </row>
        <row r="693">
          <cell r="G693">
            <v>241900</v>
          </cell>
          <cell r="H693">
            <v>0</v>
          </cell>
          <cell r="K693">
            <v>241900</v>
          </cell>
          <cell r="L693">
            <v>0</v>
          </cell>
        </row>
        <row r="712">
          <cell r="G712">
            <v>386900</v>
          </cell>
          <cell r="K712">
            <v>386900</v>
          </cell>
          <cell r="L712">
            <v>0</v>
          </cell>
        </row>
        <row r="714">
          <cell r="G714">
            <v>13100</v>
          </cell>
          <cell r="H714">
            <v>0</v>
          </cell>
          <cell r="I714">
            <v>0</v>
          </cell>
          <cell r="J714">
            <v>0</v>
          </cell>
          <cell r="K714">
            <v>13100</v>
          </cell>
          <cell r="L714">
            <v>0</v>
          </cell>
        </row>
        <row r="718">
          <cell r="G718">
            <v>219000</v>
          </cell>
          <cell r="H718">
            <v>0</v>
          </cell>
          <cell r="I718">
            <v>0</v>
          </cell>
          <cell r="J718">
            <v>0</v>
          </cell>
          <cell r="K718">
            <v>219000</v>
          </cell>
          <cell r="L718">
            <v>0</v>
          </cell>
        </row>
        <row r="727">
          <cell r="G727">
            <v>10336445</v>
          </cell>
          <cell r="H727">
            <v>10336445</v>
          </cell>
          <cell r="K727">
            <v>10336445</v>
          </cell>
          <cell r="L727">
            <v>10336445</v>
          </cell>
        </row>
        <row r="729">
          <cell r="G729">
            <v>17620</v>
          </cell>
          <cell r="H729">
            <v>17620</v>
          </cell>
          <cell r="K729">
            <v>17620</v>
          </cell>
          <cell r="L729">
            <v>17620</v>
          </cell>
        </row>
        <row r="730">
          <cell r="G730">
            <v>675410</v>
          </cell>
          <cell r="H730">
            <v>0</v>
          </cell>
          <cell r="I730">
            <v>0</v>
          </cell>
          <cell r="J730">
            <v>0</v>
          </cell>
          <cell r="K730">
            <v>675410</v>
          </cell>
          <cell r="L730">
            <v>0</v>
          </cell>
        </row>
        <row r="746">
          <cell r="G746">
            <v>1889668.29</v>
          </cell>
          <cell r="H746">
            <v>0</v>
          </cell>
          <cell r="I746">
            <v>0</v>
          </cell>
          <cell r="J746">
            <v>0</v>
          </cell>
          <cell r="K746">
            <v>1889668.29</v>
          </cell>
          <cell r="L746">
            <v>0</v>
          </cell>
        </row>
        <row r="750">
          <cell r="G750">
            <v>0</v>
          </cell>
          <cell r="H750">
            <v>0</v>
          </cell>
          <cell r="I750">
            <v>29928617.469999999</v>
          </cell>
          <cell r="J750">
            <v>29928617.469999999</v>
          </cell>
          <cell r="K750">
            <v>29928617.469999999</v>
          </cell>
          <cell r="L750">
            <v>29928617.469999999</v>
          </cell>
        </row>
        <row r="751">
          <cell r="G751">
            <v>0</v>
          </cell>
          <cell r="H751">
            <v>0</v>
          </cell>
          <cell r="I751">
            <v>23549797</v>
          </cell>
          <cell r="J751">
            <v>23549797</v>
          </cell>
          <cell r="K751">
            <v>23549797</v>
          </cell>
          <cell r="L751">
            <v>23549797</v>
          </cell>
        </row>
        <row r="753">
          <cell r="G753">
            <v>70881011.400000006</v>
          </cell>
          <cell r="H753">
            <v>0</v>
          </cell>
          <cell r="I753">
            <v>0</v>
          </cell>
          <cell r="J753">
            <v>0</v>
          </cell>
          <cell r="K753">
            <v>70881011.400000006</v>
          </cell>
          <cell r="L753">
            <v>0</v>
          </cell>
        </row>
        <row r="755">
          <cell r="G755">
            <v>558738.06999999995</v>
          </cell>
          <cell r="H755">
            <v>0</v>
          </cell>
          <cell r="I755">
            <v>0</v>
          </cell>
          <cell r="J755">
            <v>0</v>
          </cell>
          <cell r="K755">
            <v>558738.06999999995</v>
          </cell>
          <cell r="L755">
            <v>0</v>
          </cell>
        </row>
        <row r="757">
          <cell r="G757">
            <v>218038.26</v>
          </cell>
          <cell r="H757">
            <v>0</v>
          </cell>
          <cell r="I757">
            <v>0</v>
          </cell>
          <cell r="J757">
            <v>0</v>
          </cell>
          <cell r="K757">
            <v>218038.26</v>
          </cell>
          <cell r="L757">
            <v>0</v>
          </cell>
        </row>
        <row r="759">
          <cell r="G759">
            <v>11869463</v>
          </cell>
          <cell r="H759">
            <v>0</v>
          </cell>
          <cell r="I759">
            <v>-1739463</v>
          </cell>
          <cell r="J759">
            <v>0</v>
          </cell>
          <cell r="K759">
            <v>10130000</v>
          </cell>
          <cell r="L759">
            <v>0</v>
          </cell>
        </row>
        <row r="763">
          <cell r="I763">
            <v>1739463</v>
          </cell>
          <cell r="K763">
            <v>1739463</v>
          </cell>
          <cell r="L763">
            <v>0</v>
          </cell>
        </row>
        <row r="774">
          <cell r="G774">
            <v>0</v>
          </cell>
          <cell r="H774">
            <v>0</v>
          </cell>
          <cell r="I774">
            <v>1000000</v>
          </cell>
          <cell r="J774">
            <v>0</v>
          </cell>
          <cell r="K774">
            <v>1000000</v>
          </cell>
          <cell r="L774">
            <v>0</v>
          </cell>
        </row>
        <row r="780">
          <cell r="G780">
            <v>200000</v>
          </cell>
          <cell r="H780">
            <v>0</v>
          </cell>
          <cell r="I780">
            <v>0</v>
          </cell>
          <cell r="J780">
            <v>0</v>
          </cell>
          <cell r="K780">
            <v>200000</v>
          </cell>
          <cell r="L780">
            <v>0</v>
          </cell>
        </row>
        <row r="783">
          <cell r="G783">
            <v>22500</v>
          </cell>
          <cell r="K783">
            <v>22500</v>
          </cell>
          <cell r="L783">
            <v>0</v>
          </cell>
        </row>
        <row r="785">
          <cell r="G785">
            <v>0</v>
          </cell>
          <cell r="H785">
            <v>0</v>
          </cell>
          <cell r="I785">
            <v>2397390</v>
          </cell>
          <cell r="J785">
            <v>0</v>
          </cell>
          <cell r="K785">
            <v>2397390</v>
          </cell>
          <cell r="L785">
            <v>0</v>
          </cell>
        </row>
        <row r="789">
          <cell r="G789">
            <v>0</v>
          </cell>
          <cell r="H789">
            <v>0</v>
          </cell>
          <cell r="I789">
            <v>3500000</v>
          </cell>
          <cell r="J789">
            <v>0</v>
          </cell>
          <cell r="K789">
            <v>3500000</v>
          </cell>
          <cell r="L789">
            <v>0</v>
          </cell>
        </row>
        <row r="801">
          <cell r="G801">
            <v>1440000</v>
          </cell>
          <cell r="H801">
            <v>0</v>
          </cell>
          <cell r="I801">
            <v>100000</v>
          </cell>
          <cell r="J801">
            <v>0</v>
          </cell>
          <cell r="K801">
            <v>1540000</v>
          </cell>
          <cell r="L801">
            <v>0</v>
          </cell>
        </row>
        <row r="806">
          <cell r="G806">
            <v>15007108.5</v>
          </cell>
          <cell r="H806">
            <v>0</v>
          </cell>
          <cell r="I806">
            <v>0</v>
          </cell>
          <cell r="J806">
            <v>0</v>
          </cell>
          <cell r="K806">
            <v>15007108.5</v>
          </cell>
          <cell r="L806">
            <v>0</v>
          </cell>
        </row>
        <row r="808">
          <cell r="G808">
            <v>4304200</v>
          </cell>
          <cell r="H808">
            <v>0</v>
          </cell>
          <cell r="I808">
            <v>0</v>
          </cell>
          <cell r="J808">
            <v>0</v>
          </cell>
          <cell r="K808">
            <v>4304200</v>
          </cell>
          <cell r="L808">
            <v>0</v>
          </cell>
        </row>
        <row r="810">
          <cell r="G810">
            <v>775600</v>
          </cell>
          <cell r="H810">
            <v>0</v>
          </cell>
          <cell r="I810">
            <v>0</v>
          </cell>
          <cell r="J810">
            <v>0</v>
          </cell>
          <cell r="K810">
            <v>775600</v>
          </cell>
          <cell r="L810">
            <v>0</v>
          </cell>
        </row>
        <row r="813">
          <cell r="G813">
            <v>700000</v>
          </cell>
          <cell r="H813">
            <v>0</v>
          </cell>
          <cell r="I813">
            <v>1000000</v>
          </cell>
          <cell r="J813">
            <v>0</v>
          </cell>
          <cell r="K813">
            <v>1700000</v>
          </cell>
          <cell r="L813">
            <v>0</v>
          </cell>
        </row>
        <row r="818">
          <cell r="G818">
            <v>2000000</v>
          </cell>
          <cell r="H818">
            <v>2000000</v>
          </cell>
          <cell r="K818">
            <v>2000000</v>
          </cell>
          <cell r="L818">
            <v>2000000</v>
          </cell>
        </row>
        <row r="819">
          <cell r="G819">
            <v>5834254</v>
          </cell>
          <cell r="H819">
            <v>0</v>
          </cell>
          <cell r="I819">
            <v>0</v>
          </cell>
          <cell r="J819">
            <v>0</v>
          </cell>
          <cell r="K819">
            <v>5834254</v>
          </cell>
          <cell r="L819">
            <v>0</v>
          </cell>
        </row>
        <row r="824">
          <cell r="G824">
            <v>648411.94999999995</v>
          </cell>
          <cell r="I824">
            <v>-58340</v>
          </cell>
          <cell r="K824">
            <v>590071.94999999995</v>
          </cell>
          <cell r="L824">
            <v>0</v>
          </cell>
        </row>
        <row r="828">
          <cell r="G828">
            <v>779321.85</v>
          </cell>
          <cell r="K828">
            <v>779321.85</v>
          </cell>
          <cell r="L828">
            <v>0</v>
          </cell>
        </row>
        <row r="831">
          <cell r="G831">
            <v>442496</v>
          </cell>
          <cell r="K831">
            <v>442496</v>
          </cell>
          <cell r="L831">
            <v>0</v>
          </cell>
        </row>
        <row r="833">
          <cell r="I833">
            <v>1000000</v>
          </cell>
          <cell r="K833">
            <v>1000000</v>
          </cell>
          <cell r="L833">
            <v>0</v>
          </cell>
        </row>
        <row r="835">
          <cell r="G835">
            <v>800000</v>
          </cell>
          <cell r="K835">
            <v>800000</v>
          </cell>
          <cell r="L835">
            <v>0</v>
          </cell>
        </row>
        <row r="837">
          <cell r="G837">
            <v>2826826.6</v>
          </cell>
          <cell r="K837">
            <v>2826826.6</v>
          </cell>
          <cell r="L837">
            <v>0</v>
          </cell>
        </row>
        <row r="839">
          <cell r="G839">
            <v>4160896.2</v>
          </cell>
          <cell r="H839">
            <v>0</v>
          </cell>
          <cell r="I839">
            <v>0</v>
          </cell>
          <cell r="J839">
            <v>0</v>
          </cell>
          <cell r="K839">
            <v>4160896.2</v>
          </cell>
          <cell r="L839">
            <v>0</v>
          </cell>
        </row>
        <row r="841">
          <cell r="G841">
            <v>12747860.6</v>
          </cell>
          <cell r="H841">
            <v>0</v>
          </cell>
          <cell r="I841">
            <v>0</v>
          </cell>
          <cell r="J841">
            <v>0</v>
          </cell>
          <cell r="K841">
            <v>12747860.6</v>
          </cell>
          <cell r="L841">
            <v>0</v>
          </cell>
        </row>
        <row r="844">
          <cell r="G844">
            <v>553000</v>
          </cell>
          <cell r="H844">
            <v>0</v>
          </cell>
          <cell r="I844">
            <v>0</v>
          </cell>
          <cell r="J844">
            <v>0</v>
          </cell>
          <cell r="K844">
            <v>553000</v>
          </cell>
          <cell r="L844">
            <v>0</v>
          </cell>
        </row>
        <row r="847">
          <cell r="G847">
            <v>200000</v>
          </cell>
          <cell r="H847">
            <v>0</v>
          </cell>
          <cell r="I847">
            <v>0</v>
          </cell>
          <cell r="J847">
            <v>0</v>
          </cell>
          <cell r="K847">
            <v>200000</v>
          </cell>
          <cell r="L847">
            <v>0</v>
          </cell>
        </row>
        <row r="851">
          <cell r="G851">
            <v>2475900</v>
          </cell>
          <cell r="H851">
            <v>0</v>
          </cell>
          <cell r="I851">
            <v>0</v>
          </cell>
          <cell r="J851">
            <v>0</v>
          </cell>
          <cell r="K851">
            <v>2475900</v>
          </cell>
          <cell r="L851">
            <v>0</v>
          </cell>
        </row>
        <row r="854">
          <cell r="G854">
            <v>0</v>
          </cell>
          <cell r="I854">
            <v>7000000</v>
          </cell>
          <cell r="K854">
            <v>7000000</v>
          </cell>
          <cell r="L854">
            <v>0</v>
          </cell>
        </row>
        <row r="859">
          <cell r="G859">
            <v>2475845</v>
          </cell>
          <cell r="K859">
            <v>2475845</v>
          </cell>
          <cell r="L859">
            <v>0</v>
          </cell>
        </row>
        <row r="863">
          <cell r="I863">
            <v>432230</v>
          </cell>
          <cell r="K863">
            <v>432230</v>
          </cell>
          <cell r="L863">
            <v>0</v>
          </cell>
        </row>
        <row r="865">
          <cell r="I865">
            <v>8205773</v>
          </cell>
          <cell r="J865">
            <v>8205773</v>
          </cell>
          <cell r="K865">
            <v>8205773</v>
          </cell>
          <cell r="L865">
            <v>8205773</v>
          </cell>
        </row>
        <row r="868">
          <cell r="I868">
            <v>216110</v>
          </cell>
          <cell r="K868">
            <v>216110</v>
          </cell>
          <cell r="L868">
            <v>0</v>
          </cell>
        </row>
        <row r="870">
          <cell r="I870">
            <v>4102887</v>
          </cell>
          <cell r="J870">
            <v>4102887</v>
          </cell>
          <cell r="K870">
            <v>4102887</v>
          </cell>
          <cell r="L870">
            <v>4102887</v>
          </cell>
        </row>
        <row r="887">
          <cell r="G887">
            <v>1467500</v>
          </cell>
          <cell r="H887">
            <v>0</v>
          </cell>
          <cell r="I887">
            <v>0</v>
          </cell>
          <cell r="J887">
            <v>0</v>
          </cell>
          <cell r="K887">
            <v>1467500</v>
          </cell>
          <cell r="L887">
            <v>0</v>
          </cell>
        </row>
        <row r="894">
          <cell r="G894">
            <v>200000</v>
          </cell>
          <cell r="H894">
            <v>0</v>
          </cell>
          <cell r="I894">
            <v>100000</v>
          </cell>
          <cell r="J894">
            <v>0</v>
          </cell>
          <cell r="K894">
            <v>300000</v>
          </cell>
          <cell r="L894">
            <v>0</v>
          </cell>
        </row>
        <row r="912">
          <cell r="G912">
            <v>126200</v>
          </cell>
          <cell r="H912">
            <v>0</v>
          </cell>
          <cell r="I912">
            <v>0</v>
          </cell>
          <cell r="J912">
            <v>0</v>
          </cell>
          <cell r="K912">
            <v>126200</v>
          </cell>
          <cell r="L912">
            <v>0</v>
          </cell>
        </row>
        <row r="916">
          <cell r="G916">
            <v>120000</v>
          </cell>
          <cell r="H916">
            <v>0</v>
          </cell>
          <cell r="I916">
            <v>0</v>
          </cell>
          <cell r="J916">
            <v>0</v>
          </cell>
          <cell r="K916">
            <v>120000</v>
          </cell>
          <cell r="L916">
            <v>0</v>
          </cell>
        </row>
        <row r="937">
          <cell r="G937">
            <v>150000</v>
          </cell>
          <cell r="K937">
            <v>150000</v>
          </cell>
          <cell r="L937">
            <v>0</v>
          </cell>
        </row>
        <row r="939">
          <cell r="G939">
            <v>71000</v>
          </cell>
          <cell r="H939">
            <v>0</v>
          </cell>
          <cell r="I939">
            <v>0</v>
          </cell>
          <cell r="J939">
            <v>0</v>
          </cell>
          <cell r="K939">
            <v>71000</v>
          </cell>
          <cell r="L939">
            <v>0</v>
          </cell>
        </row>
        <row r="943">
          <cell r="G943">
            <v>98200</v>
          </cell>
          <cell r="H943">
            <v>0</v>
          </cell>
          <cell r="I943">
            <v>-1500</v>
          </cell>
          <cell r="J943">
            <v>0</v>
          </cell>
          <cell r="K943">
            <v>96700</v>
          </cell>
          <cell r="L943">
            <v>0</v>
          </cell>
        </row>
        <row r="956">
          <cell r="G956">
            <v>250000</v>
          </cell>
          <cell r="H956">
            <v>0</v>
          </cell>
          <cell r="I956">
            <v>0</v>
          </cell>
          <cell r="J956">
            <v>0</v>
          </cell>
          <cell r="K956">
            <v>250000</v>
          </cell>
          <cell r="L956">
            <v>0</v>
          </cell>
        </row>
        <row r="959">
          <cell r="G959">
            <v>222000</v>
          </cell>
          <cell r="H959">
            <v>0</v>
          </cell>
          <cell r="I959">
            <v>0</v>
          </cell>
          <cell r="J959">
            <v>0</v>
          </cell>
          <cell r="K959">
            <v>222000</v>
          </cell>
          <cell r="L959">
            <v>0</v>
          </cell>
        </row>
        <row r="986">
          <cell r="G986">
            <v>190904</v>
          </cell>
          <cell r="K986">
            <v>190904</v>
          </cell>
          <cell r="L986">
            <v>0</v>
          </cell>
        </row>
        <row r="996">
          <cell r="G996">
            <v>45169</v>
          </cell>
          <cell r="H996">
            <v>0</v>
          </cell>
          <cell r="I996">
            <v>0</v>
          </cell>
          <cell r="J996">
            <v>0</v>
          </cell>
          <cell r="K996">
            <v>45169</v>
          </cell>
          <cell r="L996">
            <v>0</v>
          </cell>
        </row>
        <row r="1004">
          <cell r="G1004">
            <v>8319858.71</v>
          </cell>
          <cell r="H1004">
            <v>0</v>
          </cell>
          <cell r="I1004">
            <v>0</v>
          </cell>
          <cell r="J1004">
            <v>0</v>
          </cell>
          <cell r="K1004">
            <v>8319858.71</v>
          </cell>
          <cell r="L1004">
            <v>0</v>
          </cell>
        </row>
        <row r="1013">
          <cell r="G1013">
            <v>198400</v>
          </cell>
          <cell r="H1013">
            <v>0</v>
          </cell>
          <cell r="I1013">
            <v>0</v>
          </cell>
          <cell r="J1013">
            <v>0</v>
          </cell>
          <cell r="K1013">
            <v>198400</v>
          </cell>
          <cell r="L1013">
            <v>0</v>
          </cell>
        </row>
        <row r="1018">
          <cell r="G1018">
            <v>378400</v>
          </cell>
          <cell r="K1018">
            <v>378400</v>
          </cell>
          <cell r="L1018">
            <v>0</v>
          </cell>
        </row>
        <row r="1023">
          <cell r="G1023">
            <v>200000</v>
          </cell>
          <cell r="H1023">
            <v>0</v>
          </cell>
          <cell r="I1023">
            <v>0</v>
          </cell>
          <cell r="J1023">
            <v>0</v>
          </cell>
          <cell r="K1023">
            <v>200000</v>
          </cell>
          <cell r="L1023">
            <v>0</v>
          </cell>
        </row>
        <row r="1027">
          <cell r="G1027">
            <v>600000</v>
          </cell>
          <cell r="H1027">
            <v>0</v>
          </cell>
          <cell r="I1027">
            <v>0</v>
          </cell>
          <cell r="J1027">
            <v>0</v>
          </cell>
          <cell r="K1027">
            <v>600000</v>
          </cell>
          <cell r="L1027">
            <v>0</v>
          </cell>
        </row>
        <row r="1030">
          <cell r="G1030">
            <v>8960000</v>
          </cell>
          <cell r="H1030">
            <v>0</v>
          </cell>
          <cell r="I1030">
            <v>0</v>
          </cell>
          <cell r="J1030">
            <v>0</v>
          </cell>
          <cell r="K1030">
            <v>8960000</v>
          </cell>
          <cell r="L1030">
            <v>0</v>
          </cell>
        </row>
        <row r="1035">
          <cell r="G1035">
            <v>388000</v>
          </cell>
          <cell r="K1035">
            <v>388000</v>
          </cell>
          <cell r="L1035">
            <v>0</v>
          </cell>
        </row>
        <row r="1037">
          <cell r="G1037">
            <v>12000</v>
          </cell>
          <cell r="H1037">
            <v>0</v>
          </cell>
          <cell r="I1037">
            <v>0</v>
          </cell>
          <cell r="J1037">
            <v>0</v>
          </cell>
          <cell r="K1037">
            <v>12000</v>
          </cell>
          <cell r="L1037">
            <v>0</v>
          </cell>
        </row>
        <row r="1041">
          <cell r="G1041">
            <v>201100</v>
          </cell>
          <cell r="H1041">
            <v>0</v>
          </cell>
          <cell r="I1041">
            <v>0</v>
          </cell>
          <cell r="J1041">
            <v>0</v>
          </cell>
          <cell r="K1041">
            <v>201100</v>
          </cell>
          <cell r="L1041">
            <v>0</v>
          </cell>
        </row>
        <row r="1054">
          <cell r="G1054">
            <v>2573837.29</v>
          </cell>
          <cell r="H1054">
            <v>0</v>
          </cell>
          <cell r="I1054">
            <v>0</v>
          </cell>
          <cell r="J1054">
            <v>0</v>
          </cell>
          <cell r="K1054">
            <v>2573837.29</v>
          </cell>
          <cell r="L1054">
            <v>0</v>
          </cell>
        </row>
        <row r="1057">
          <cell r="G1057">
            <v>551100</v>
          </cell>
          <cell r="H1057">
            <v>0</v>
          </cell>
          <cell r="I1057">
            <v>0</v>
          </cell>
          <cell r="J1057">
            <v>0</v>
          </cell>
          <cell r="K1057">
            <v>551100</v>
          </cell>
          <cell r="L1057">
            <v>0</v>
          </cell>
        </row>
        <row r="1059">
          <cell r="G1059">
            <v>21489973</v>
          </cell>
          <cell r="H1059">
            <v>0</v>
          </cell>
          <cell r="I1059">
            <v>0</v>
          </cell>
          <cell r="J1059">
            <v>0</v>
          </cell>
          <cell r="K1059">
            <v>21489973</v>
          </cell>
          <cell r="L1059">
            <v>0</v>
          </cell>
        </row>
        <row r="1066">
          <cell r="G1066">
            <v>180000</v>
          </cell>
          <cell r="H1066">
            <v>0</v>
          </cell>
          <cell r="I1066">
            <v>0</v>
          </cell>
          <cell r="J1066">
            <v>0</v>
          </cell>
          <cell r="K1066">
            <v>180000</v>
          </cell>
          <cell r="L1066">
            <v>0</v>
          </cell>
        </row>
        <row r="1075">
          <cell r="G1075">
            <v>22000000</v>
          </cell>
          <cell r="H1075">
            <v>0</v>
          </cell>
          <cell r="I1075">
            <v>0</v>
          </cell>
          <cell r="J1075">
            <v>0</v>
          </cell>
          <cell r="K1075">
            <v>22000000</v>
          </cell>
          <cell r="L1075">
            <v>0</v>
          </cell>
        </row>
        <row r="1086">
          <cell r="G1086">
            <v>10639300</v>
          </cell>
          <cell r="H1086">
            <v>0</v>
          </cell>
          <cell r="I1086">
            <v>0</v>
          </cell>
          <cell r="J1086">
            <v>0</v>
          </cell>
          <cell r="K1086">
            <v>10639300</v>
          </cell>
          <cell r="L108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3"/>
  <sheetViews>
    <sheetView tabSelected="1" workbookViewId="0">
      <selection activeCell="G7" sqref="G7"/>
    </sheetView>
  </sheetViews>
  <sheetFormatPr defaultRowHeight="15" x14ac:dyDescent="0.25"/>
  <cols>
    <col min="1" max="1" width="12.85546875" style="51" customWidth="1"/>
    <col min="2" max="2" width="84.85546875" style="44" customWidth="1"/>
    <col min="3" max="6" width="15.42578125" style="45" hidden="1" customWidth="1"/>
    <col min="7" max="7" width="16.85546875" style="46" customWidth="1"/>
    <col min="8" max="8" width="14.5703125" style="47" customWidth="1"/>
    <col min="11" max="11" width="16.7109375" bestFit="1" customWidth="1"/>
  </cols>
  <sheetData>
    <row r="1" spans="1:8" ht="1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8" ht="15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</row>
    <row r="3" spans="1:8" ht="18.75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</row>
    <row r="4" spans="1:8" ht="17.25" customHeight="1" x14ac:dyDescent="0.25">
      <c r="A4" s="1" t="s">
        <v>3</v>
      </c>
      <c r="B4" s="2"/>
      <c r="C4" s="3"/>
      <c r="D4" s="3"/>
      <c r="E4" s="3"/>
      <c r="F4" s="3"/>
      <c r="G4" s="63" t="s">
        <v>4</v>
      </c>
      <c r="H4" s="63"/>
    </row>
    <row r="5" spans="1:8" x14ac:dyDescent="0.25">
      <c r="A5" s="62" t="s">
        <v>3</v>
      </c>
      <c r="B5" s="62"/>
      <c r="C5" s="62"/>
      <c r="D5" s="62"/>
      <c r="E5" s="62"/>
      <c r="F5" s="62"/>
      <c r="G5" s="62"/>
      <c r="H5" s="4"/>
    </row>
    <row r="6" spans="1:8" ht="48" customHeight="1" x14ac:dyDescent="0.25">
      <c r="A6" s="64" t="s">
        <v>5</v>
      </c>
      <c r="B6" s="64"/>
      <c r="C6" s="64"/>
      <c r="D6" s="64"/>
      <c r="E6" s="64"/>
      <c r="F6" s="64"/>
      <c r="G6" s="64"/>
      <c r="H6" s="64"/>
    </row>
    <row r="7" spans="1:8" x14ac:dyDescent="0.25">
      <c r="A7" s="1"/>
      <c r="B7" s="5"/>
      <c r="C7" s="6"/>
      <c r="D7" s="6"/>
      <c r="E7" s="6"/>
      <c r="F7" s="6"/>
      <c r="G7" s="7"/>
      <c r="H7" s="4"/>
    </row>
    <row r="8" spans="1:8" x14ac:dyDescent="0.25">
      <c r="A8" s="1" t="s">
        <v>3</v>
      </c>
      <c r="B8" s="8" t="s">
        <v>3</v>
      </c>
      <c r="C8" s="7"/>
      <c r="D8" s="7"/>
      <c r="E8" s="7"/>
      <c r="F8" s="7"/>
      <c r="G8" s="7" t="s">
        <v>3</v>
      </c>
      <c r="H8" s="9" t="s">
        <v>6</v>
      </c>
    </row>
    <row r="9" spans="1:8" ht="78" customHeight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11</v>
      </c>
      <c r="G9" s="16" t="s">
        <v>9</v>
      </c>
      <c r="H9" s="17" t="s">
        <v>10</v>
      </c>
    </row>
    <row r="10" spans="1:8" s="19" customFormat="1" x14ac:dyDescent="0.25">
      <c r="A10" s="59" t="s">
        <v>12</v>
      </c>
      <c r="B10" s="59"/>
      <c r="C10" s="18">
        <f>C11+C14+C17+C20+C47+C56+C63+C66</f>
        <v>14865440</v>
      </c>
      <c r="D10" s="18">
        <f>D11+D14+D17+D20+D47+D56+D63+D66</f>
        <v>0</v>
      </c>
      <c r="E10" s="18">
        <f>E11+E14+E17+E20+E47+E56+E63+E66</f>
        <v>100000</v>
      </c>
      <c r="F10" s="18">
        <f>F11+F14+F17+F20+F47+F56+F63+F66</f>
        <v>0</v>
      </c>
      <c r="G10" s="18">
        <f>G11+G14+G17+G20+G47+G56+G63+G66</f>
        <v>14965440</v>
      </c>
      <c r="H10" s="18">
        <f>H11+H14+H17+H20+H47+H56+H63+H66</f>
        <v>0</v>
      </c>
    </row>
    <row r="11" spans="1:8" x14ac:dyDescent="0.25">
      <c r="A11" s="52" t="s">
        <v>13</v>
      </c>
      <c r="B11" s="52"/>
      <c r="C11" s="18">
        <f t="shared" ref="C11:F12" si="0">C12</f>
        <v>500000</v>
      </c>
      <c r="D11" s="18">
        <f t="shared" si="0"/>
        <v>0</v>
      </c>
      <c r="E11" s="18">
        <f t="shared" si="0"/>
        <v>0</v>
      </c>
      <c r="F11" s="18">
        <f t="shared" si="0"/>
        <v>0</v>
      </c>
      <c r="G11" s="18">
        <f>G12</f>
        <v>500000</v>
      </c>
      <c r="H11" s="18">
        <f>H12</f>
        <v>0</v>
      </c>
    </row>
    <row r="12" spans="1:8" s="19" customFormat="1" x14ac:dyDescent="0.25">
      <c r="A12" s="20" t="s">
        <v>14</v>
      </c>
      <c r="B12" s="21" t="s">
        <v>15</v>
      </c>
      <c r="C12" s="18">
        <f t="shared" si="0"/>
        <v>500000</v>
      </c>
      <c r="D12" s="18">
        <f t="shared" si="0"/>
        <v>0</v>
      </c>
      <c r="E12" s="18">
        <f t="shared" si="0"/>
        <v>0</v>
      </c>
      <c r="F12" s="18">
        <f t="shared" si="0"/>
        <v>0</v>
      </c>
      <c r="G12" s="18">
        <f>G13</f>
        <v>500000</v>
      </c>
      <c r="H12" s="18">
        <f>H13</f>
        <v>0</v>
      </c>
    </row>
    <row r="13" spans="1:8" x14ac:dyDescent="0.25">
      <c r="A13" s="22" t="s">
        <v>16</v>
      </c>
      <c r="B13" s="23" t="s">
        <v>17</v>
      </c>
      <c r="C13" s="18">
        <f>'[1]9.ведомства'!G198</f>
        <v>500000</v>
      </c>
      <c r="D13" s="18">
        <f>'[1]9.ведомства'!H198</f>
        <v>0</v>
      </c>
      <c r="E13" s="18">
        <f>'[1]9.ведомства'!I198</f>
        <v>0</v>
      </c>
      <c r="F13" s="18">
        <f>'[1]9.ведомства'!J198</f>
        <v>0</v>
      </c>
      <c r="G13" s="18">
        <f>'[1]9.ведомства'!K198</f>
        <v>500000</v>
      </c>
      <c r="H13" s="18">
        <f>'[1]9.ведомства'!L198</f>
        <v>0</v>
      </c>
    </row>
    <row r="14" spans="1:8" x14ac:dyDescent="0.25">
      <c r="A14" s="52" t="s">
        <v>18</v>
      </c>
      <c r="B14" s="52"/>
      <c r="C14" s="18">
        <f t="shared" ref="C14:F15" si="1">C15</f>
        <v>1700000</v>
      </c>
      <c r="D14" s="18">
        <f t="shared" si="1"/>
        <v>0</v>
      </c>
      <c r="E14" s="18">
        <f t="shared" si="1"/>
        <v>0</v>
      </c>
      <c r="F14" s="18">
        <f t="shared" si="1"/>
        <v>0</v>
      </c>
      <c r="G14" s="18">
        <f>G15</f>
        <v>1700000</v>
      </c>
      <c r="H14" s="18">
        <f>H15</f>
        <v>0</v>
      </c>
    </row>
    <row r="15" spans="1:8" s="19" customFormat="1" x14ac:dyDescent="0.25">
      <c r="A15" s="20" t="s">
        <v>19</v>
      </c>
      <c r="B15" s="21" t="s">
        <v>15</v>
      </c>
      <c r="C15" s="18">
        <f t="shared" si="1"/>
        <v>1700000</v>
      </c>
      <c r="D15" s="18">
        <f t="shared" si="1"/>
        <v>0</v>
      </c>
      <c r="E15" s="18">
        <f t="shared" si="1"/>
        <v>0</v>
      </c>
      <c r="F15" s="18">
        <f t="shared" si="1"/>
        <v>0</v>
      </c>
      <c r="G15" s="18">
        <f>G16</f>
        <v>1700000</v>
      </c>
      <c r="H15" s="18">
        <f>H16</f>
        <v>0</v>
      </c>
    </row>
    <row r="16" spans="1:8" x14ac:dyDescent="0.25">
      <c r="A16" s="22" t="s">
        <v>16</v>
      </c>
      <c r="B16" s="23" t="s">
        <v>17</v>
      </c>
      <c r="C16" s="18">
        <f>'[1]9.ведомства'!G276</f>
        <v>1700000</v>
      </c>
      <c r="D16" s="18">
        <f>'[1]9.ведомства'!H276</f>
        <v>0</v>
      </c>
      <c r="E16" s="18">
        <f>'[1]9.ведомства'!I276</f>
        <v>0</v>
      </c>
      <c r="F16" s="18">
        <f>'[1]9.ведомства'!J276</f>
        <v>0</v>
      </c>
      <c r="G16" s="18">
        <f>'[1]9.ведомства'!K276</f>
        <v>1700000</v>
      </c>
      <c r="H16" s="18">
        <f>'[1]9.ведомства'!L276</f>
        <v>0</v>
      </c>
    </row>
    <row r="17" spans="1:8" x14ac:dyDescent="0.25">
      <c r="A17" s="52" t="s">
        <v>20</v>
      </c>
      <c r="B17" s="52"/>
      <c r="C17" s="18">
        <f t="shared" ref="C17:F18" si="2">C18</f>
        <v>270000</v>
      </c>
      <c r="D17" s="18">
        <f t="shared" si="2"/>
        <v>0</v>
      </c>
      <c r="E17" s="18">
        <f t="shared" si="2"/>
        <v>0</v>
      </c>
      <c r="F17" s="18">
        <f t="shared" si="2"/>
        <v>0</v>
      </c>
      <c r="G17" s="18">
        <f>G18</f>
        <v>270000</v>
      </c>
      <c r="H17" s="18">
        <f>H18</f>
        <v>0</v>
      </c>
    </row>
    <row r="18" spans="1:8" s="19" customFormat="1" x14ac:dyDescent="0.25">
      <c r="A18" s="20" t="s">
        <v>21</v>
      </c>
      <c r="B18" s="21" t="s">
        <v>15</v>
      </c>
      <c r="C18" s="18">
        <f t="shared" si="2"/>
        <v>270000</v>
      </c>
      <c r="D18" s="18">
        <f t="shared" si="2"/>
        <v>0</v>
      </c>
      <c r="E18" s="18">
        <f t="shared" si="2"/>
        <v>0</v>
      </c>
      <c r="F18" s="18">
        <f t="shared" si="2"/>
        <v>0</v>
      </c>
      <c r="G18" s="18">
        <f>G19</f>
        <v>270000</v>
      </c>
      <c r="H18" s="18">
        <f>H19</f>
        <v>0</v>
      </c>
    </row>
    <row r="19" spans="1:8" x14ac:dyDescent="0.25">
      <c r="A19" s="22" t="s">
        <v>16</v>
      </c>
      <c r="B19" s="23" t="s">
        <v>17</v>
      </c>
      <c r="C19" s="18">
        <f>'[1]9.ведомства'!G203</f>
        <v>270000</v>
      </c>
      <c r="D19" s="18">
        <f>'[1]9.ведомства'!H203</f>
        <v>0</v>
      </c>
      <c r="E19" s="18">
        <f>'[1]9.ведомства'!I203</f>
        <v>0</v>
      </c>
      <c r="F19" s="18">
        <f>'[1]9.ведомства'!J203</f>
        <v>0</v>
      </c>
      <c r="G19" s="18">
        <f>'[1]9.ведомства'!K203</f>
        <v>270000</v>
      </c>
      <c r="H19" s="18">
        <f>'[1]9.ведомства'!L203</f>
        <v>0</v>
      </c>
    </row>
    <row r="20" spans="1:8" x14ac:dyDescent="0.25">
      <c r="A20" s="52" t="s">
        <v>22</v>
      </c>
      <c r="B20" s="52"/>
      <c r="C20" s="18">
        <f>C21+C23+C45+C25+C43+C27+C33+C37+C39+C41+C35+C31</f>
        <v>7002440</v>
      </c>
      <c r="D20" s="18">
        <f>D21+D23+D45+D25+D43+D27+D33+D37+D39+D41+D35+D31</f>
        <v>0</v>
      </c>
      <c r="E20" s="18">
        <f>E21+E23+E45+E25+E43+E27+E33+E37+E39+E41+E35+E31</f>
        <v>0</v>
      </c>
      <c r="F20" s="18">
        <f>F21+F23+F45+F25+F43+F27+F33+F37+F39+F41+F35+F31</f>
        <v>0</v>
      </c>
      <c r="G20" s="18">
        <f>G21+G23+G45+G25+G43+G27+G33+G37+G39+G41+G35+G31</f>
        <v>7002440</v>
      </c>
      <c r="H20" s="18">
        <f>H21+H23+H45+H25+H43+H27+H33+H37+H39+H41+H35+H31</f>
        <v>0</v>
      </c>
    </row>
    <row r="21" spans="1:8" s="19" customFormat="1" x14ac:dyDescent="0.25">
      <c r="A21" s="20" t="s">
        <v>23</v>
      </c>
      <c r="B21" s="21" t="s">
        <v>15</v>
      </c>
      <c r="C21" s="18">
        <f t="shared" ref="C21:F21" si="3">C22</f>
        <v>371000</v>
      </c>
      <c r="D21" s="18">
        <f t="shared" si="3"/>
        <v>0</v>
      </c>
      <c r="E21" s="18">
        <f t="shared" si="3"/>
        <v>0</v>
      </c>
      <c r="F21" s="18">
        <f t="shared" si="3"/>
        <v>0</v>
      </c>
      <c r="G21" s="18">
        <f>G22</f>
        <v>371000</v>
      </c>
      <c r="H21" s="18">
        <f>H22</f>
        <v>0</v>
      </c>
    </row>
    <row r="22" spans="1:8" x14ac:dyDescent="0.25">
      <c r="A22" s="22" t="s">
        <v>16</v>
      </c>
      <c r="B22" s="23" t="s">
        <v>17</v>
      </c>
      <c r="C22" s="18">
        <f>'[1]9.ведомства'!G224</f>
        <v>371000</v>
      </c>
      <c r="D22" s="18">
        <f>'[1]9.ведомства'!H224</f>
        <v>0</v>
      </c>
      <c r="E22" s="18">
        <f>'[1]9.ведомства'!I224</f>
        <v>0</v>
      </c>
      <c r="F22" s="18">
        <f>'[1]9.ведомства'!J224</f>
        <v>0</v>
      </c>
      <c r="G22" s="18">
        <f>'[1]9.ведомства'!K224</f>
        <v>371000</v>
      </c>
      <c r="H22" s="18">
        <f>'[1]9.ведомства'!L224</f>
        <v>0</v>
      </c>
    </row>
    <row r="23" spans="1:8" s="19" customFormat="1" ht="24" x14ac:dyDescent="0.25">
      <c r="A23" s="22" t="s">
        <v>24</v>
      </c>
      <c r="B23" s="21" t="s">
        <v>25</v>
      </c>
      <c r="C23" s="18">
        <f t="shared" ref="C23:F23" si="4">C24</f>
        <v>140000</v>
      </c>
      <c r="D23" s="18">
        <f t="shared" si="4"/>
        <v>0</v>
      </c>
      <c r="E23" s="18">
        <f t="shared" si="4"/>
        <v>0</v>
      </c>
      <c r="F23" s="18">
        <f t="shared" si="4"/>
        <v>0</v>
      </c>
      <c r="G23" s="18">
        <f>G24</f>
        <v>140000</v>
      </c>
      <c r="H23" s="18">
        <f>H24</f>
        <v>0</v>
      </c>
    </row>
    <row r="24" spans="1:8" x14ac:dyDescent="0.25">
      <c r="A24" s="22" t="s">
        <v>16</v>
      </c>
      <c r="B24" s="23" t="s">
        <v>17</v>
      </c>
      <c r="C24" s="18">
        <f>'[1]9.ведомства'!G228</f>
        <v>140000</v>
      </c>
      <c r="D24" s="18">
        <f>'[1]9.ведомства'!H228</f>
        <v>0</v>
      </c>
      <c r="E24" s="18">
        <f>'[1]9.ведомства'!I228</f>
        <v>0</v>
      </c>
      <c r="F24" s="18">
        <f>'[1]9.ведомства'!J228</f>
        <v>0</v>
      </c>
      <c r="G24" s="18">
        <f>'[1]9.ведомства'!K228</f>
        <v>140000</v>
      </c>
      <c r="H24" s="18">
        <f>'[1]9.ведомства'!L228</f>
        <v>0</v>
      </c>
    </row>
    <row r="25" spans="1:8" s="19" customFormat="1" ht="24" x14ac:dyDescent="0.25">
      <c r="A25" s="22" t="s">
        <v>26</v>
      </c>
      <c r="B25" s="21" t="s">
        <v>27</v>
      </c>
      <c r="C25" s="18">
        <f t="shared" ref="C25:F25" si="5">C26</f>
        <v>152000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>G26</f>
        <v>152000</v>
      </c>
      <c r="H25" s="18">
        <f>H26</f>
        <v>0</v>
      </c>
    </row>
    <row r="26" spans="1:8" x14ac:dyDescent="0.25">
      <c r="A26" s="22" t="s">
        <v>16</v>
      </c>
      <c r="B26" s="21" t="s">
        <v>17</v>
      </c>
      <c r="C26" s="18">
        <f>'[1]9.ведомства'!G230</f>
        <v>152000</v>
      </c>
      <c r="D26" s="18">
        <f>'[1]9.ведомства'!H230</f>
        <v>0</v>
      </c>
      <c r="E26" s="18">
        <f>'[1]9.ведомства'!I230</f>
        <v>0</v>
      </c>
      <c r="F26" s="18">
        <f>'[1]9.ведомства'!J230</f>
        <v>0</v>
      </c>
      <c r="G26" s="18">
        <f>'[1]9.ведомства'!K230</f>
        <v>152000</v>
      </c>
      <c r="H26" s="18">
        <f>'[1]9.ведомства'!L230</f>
        <v>0</v>
      </c>
    </row>
    <row r="27" spans="1:8" s="19" customFormat="1" ht="36" x14ac:dyDescent="0.25">
      <c r="A27" s="22" t="s">
        <v>28</v>
      </c>
      <c r="B27" s="21" t="s">
        <v>29</v>
      </c>
      <c r="C27" s="18">
        <f>SUM(C28:C30)</f>
        <v>650000</v>
      </c>
      <c r="D27" s="18">
        <f>SUM(D28:D30)</f>
        <v>0</v>
      </c>
      <c r="E27" s="18">
        <f>SUM(E28:E30)</f>
        <v>0</v>
      </c>
      <c r="F27" s="18">
        <f>SUM(F28:F30)</f>
        <v>0</v>
      </c>
      <c r="G27" s="18">
        <f>SUM(G28:G30)</f>
        <v>650000</v>
      </c>
      <c r="H27" s="18">
        <f>SUM(H28:H30)</f>
        <v>0</v>
      </c>
    </row>
    <row r="28" spans="1:8" s="19" customFormat="1" x14ac:dyDescent="0.25">
      <c r="A28" s="22" t="s">
        <v>16</v>
      </c>
      <c r="B28" s="21" t="s">
        <v>17</v>
      </c>
      <c r="C28" s="18">
        <f>'[1]9.ведомства'!G53</f>
        <v>16272.79</v>
      </c>
      <c r="D28" s="18">
        <f>'[1]9.ведомства'!H53</f>
        <v>0</v>
      </c>
      <c r="E28" s="18">
        <f>'[1]9.ведомства'!I53</f>
        <v>61123.38</v>
      </c>
      <c r="F28" s="18">
        <f>'[1]9.ведомства'!J53</f>
        <v>0</v>
      </c>
      <c r="G28" s="18">
        <f>'[1]9.ведомства'!K53</f>
        <v>77396.17</v>
      </c>
      <c r="H28" s="18">
        <f>'[1]9.ведомства'!L53</f>
        <v>0</v>
      </c>
    </row>
    <row r="29" spans="1:8" x14ac:dyDescent="0.25">
      <c r="A29" s="22" t="s">
        <v>30</v>
      </c>
      <c r="B29" s="21" t="s">
        <v>31</v>
      </c>
      <c r="C29" s="18">
        <f>'[1]9.ведомства'!G323</f>
        <v>603609.36</v>
      </c>
      <c r="D29" s="18">
        <f>'[1]9.ведомства'!H323</f>
        <v>0</v>
      </c>
      <c r="E29" s="18">
        <f>'[1]9.ведомства'!I323</f>
        <v>-74873.16</v>
      </c>
      <c r="F29" s="18">
        <f>'[1]9.ведомства'!J323</f>
        <v>0</v>
      </c>
      <c r="G29" s="18">
        <f>'[1]9.ведомства'!K323</f>
        <v>528736.19999999995</v>
      </c>
      <c r="H29" s="18">
        <f>'[1]9.ведомства'!L323</f>
        <v>0</v>
      </c>
    </row>
    <row r="30" spans="1:8" x14ac:dyDescent="0.25">
      <c r="A30" s="22" t="s">
        <v>32</v>
      </c>
      <c r="B30" s="21" t="s">
        <v>33</v>
      </c>
      <c r="C30" s="18">
        <f>'[1]9.ведомства'!G381</f>
        <v>30117.85</v>
      </c>
      <c r="D30" s="18">
        <f>'[1]9.ведомства'!H381</f>
        <v>0</v>
      </c>
      <c r="E30" s="18">
        <f>'[1]9.ведомства'!I381</f>
        <v>13749.78</v>
      </c>
      <c r="F30" s="18">
        <f>'[1]9.ведомства'!J381</f>
        <v>0</v>
      </c>
      <c r="G30" s="18">
        <f>'[1]9.ведомства'!K381</f>
        <v>43867.63</v>
      </c>
      <c r="H30" s="18">
        <f>'[1]9.ведомства'!L381</f>
        <v>0</v>
      </c>
    </row>
    <row r="31" spans="1:8" x14ac:dyDescent="0.25">
      <c r="A31" s="22" t="s">
        <v>36</v>
      </c>
      <c r="B31" s="23" t="s">
        <v>37</v>
      </c>
      <c r="C31" s="18">
        <f>C32</f>
        <v>4130000</v>
      </c>
      <c r="D31" s="18">
        <f t="shared" ref="D31:H31" si="6">D32</f>
        <v>0</v>
      </c>
      <c r="E31" s="18">
        <f t="shared" si="6"/>
        <v>0</v>
      </c>
      <c r="F31" s="18">
        <f t="shared" si="6"/>
        <v>0</v>
      </c>
      <c r="G31" s="18">
        <f t="shared" si="6"/>
        <v>4130000</v>
      </c>
      <c r="H31" s="18">
        <f t="shared" si="6"/>
        <v>0</v>
      </c>
    </row>
    <row r="32" spans="1:8" x14ac:dyDescent="0.25">
      <c r="A32" s="22" t="s">
        <v>16</v>
      </c>
      <c r="B32" s="23" t="s">
        <v>17</v>
      </c>
      <c r="C32" s="18">
        <f>'[1]8. разд '!F696</f>
        <v>4130000</v>
      </c>
      <c r="D32" s="18">
        <f>'[1]8. разд '!G696</f>
        <v>0</v>
      </c>
      <c r="E32" s="18">
        <f>'[1]8. разд '!H696</f>
        <v>0</v>
      </c>
      <c r="F32" s="18">
        <f>'[1]8. разд '!I696</f>
        <v>0</v>
      </c>
      <c r="G32" s="18">
        <f>'[1]8. разд '!J696</f>
        <v>4130000</v>
      </c>
      <c r="H32" s="18">
        <f>'[1]8. разд '!K696</f>
        <v>0</v>
      </c>
    </row>
    <row r="33" spans="1:8" s="19" customFormat="1" x14ac:dyDescent="0.25">
      <c r="A33" s="22" t="s">
        <v>38</v>
      </c>
      <c r="B33" s="21" t="s">
        <v>39</v>
      </c>
      <c r="C33" s="18">
        <f t="shared" ref="C33:F33" si="7">C34</f>
        <v>409100</v>
      </c>
      <c r="D33" s="18">
        <f t="shared" si="7"/>
        <v>0</v>
      </c>
      <c r="E33" s="18">
        <f t="shared" si="7"/>
        <v>0</v>
      </c>
      <c r="F33" s="18">
        <f t="shared" si="7"/>
        <v>0</v>
      </c>
      <c r="G33" s="18">
        <f>G34</f>
        <v>409100</v>
      </c>
      <c r="H33" s="18">
        <f>H34</f>
        <v>0</v>
      </c>
    </row>
    <row r="34" spans="1:8" x14ac:dyDescent="0.25">
      <c r="A34" s="22" t="s">
        <v>16</v>
      </c>
      <c r="B34" s="21" t="s">
        <v>17</v>
      </c>
      <c r="C34" s="18">
        <f>'[1]9.ведомства'!G234</f>
        <v>409100</v>
      </c>
      <c r="D34" s="18">
        <f>'[1]9.ведомства'!H234</f>
        <v>0</v>
      </c>
      <c r="E34" s="18">
        <f>'[1]9.ведомства'!I234</f>
        <v>0</v>
      </c>
      <c r="F34" s="18">
        <f>'[1]9.ведомства'!J234</f>
        <v>0</v>
      </c>
      <c r="G34" s="18">
        <f>'[1]9.ведомства'!K234</f>
        <v>409100</v>
      </c>
      <c r="H34" s="18">
        <f>'[1]9.ведомства'!L234</f>
        <v>0</v>
      </c>
    </row>
    <row r="35" spans="1:8" x14ac:dyDescent="0.25">
      <c r="A35" s="22" t="s">
        <v>40</v>
      </c>
      <c r="B35" s="21" t="s">
        <v>41</v>
      </c>
      <c r="C35" s="18">
        <f>C36</f>
        <v>80000</v>
      </c>
      <c r="D35" s="18">
        <f t="shared" ref="D35:H35" si="8">D36</f>
        <v>0</v>
      </c>
      <c r="E35" s="18">
        <f t="shared" si="8"/>
        <v>0</v>
      </c>
      <c r="F35" s="18">
        <f t="shared" si="8"/>
        <v>0</v>
      </c>
      <c r="G35" s="18">
        <f t="shared" si="8"/>
        <v>80000</v>
      </c>
      <c r="H35" s="18">
        <f t="shared" si="8"/>
        <v>0</v>
      </c>
    </row>
    <row r="36" spans="1:8" x14ac:dyDescent="0.25">
      <c r="A36" s="22" t="s">
        <v>16</v>
      </c>
      <c r="B36" s="21" t="s">
        <v>17</v>
      </c>
      <c r="C36" s="18">
        <f>'[1]9.ведомства'!G237</f>
        <v>80000</v>
      </c>
      <c r="D36" s="18">
        <f>'[1]9.ведомства'!H237</f>
        <v>0</v>
      </c>
      <c r="E36" s="18">
        <f>'[1]9.ведомства'!I237</f>
        <v>0</v>
      </c>
      <c r="F36" s="18">
        <f>'[1]9.ведомства'!J237</f>
        <v>0</v>
      </c>
      <c r="G36" s="18">
        <f>'[1]9.ведомства'!K237</f>
        <v>80000</v>
      </c>
      <c r="H36" s="18">
        <f>'[1]9.ведомства'!L237</f>
        <v>0</v>
      </c>
    </row>
    <row r="37" spans="1:8" s="19" customFormat="1" x14ac:dyDescent="0.25">
      <c r="A37" s="22" t="s">
        <v>42</v>
      </c>
      <c r="B37" s="21" t="s">
        <v>15</v>
      </c>
      <c r="C37" s="18">
        <f t="shared" ref="C37:F37" si="9">C38</f>
        <v>34600</v>
      </c>
      <c r="D37" s="18">
        <f t="shared" si="9"/>
        <v>0</v>
      </c>
      <c r="E37" s="18">
        <f t="shared" si="9"/>
        <v>0</v>
      </c>
      <c r="F37" s="18">
        <f t="shared" si="9"/>
        <v>0</v>
      </c>
      <c r="G37" s="18">
        <f>G38</f>
        <v>34600</v>
      </c>
      <c r="H37" s="18">
        <f>H38</f>
        <v>0</v>
      </c>
    </row>
    <row r="38" spans="1:8" x14ac:dyDescent="0.25">
      <c r="A38" s="22" t="s">
        <v>16</v>
      </c>
      <c r="B38" s="21" t="s">
        <v>17</v>
      </c>
      <c r="C38" s="18">
        <f>'[1]9.ведомства'!G239</f>
        <v>34600</v>
      </c>
      <c r="D38" s="18">
        <f>'[1]9.ведомства'!H239</f>
        <v>0</v>
      </c>
      <c r="E38" s="18">
        <f>'[1]9.ведомства'!I239</f>
        <v>0</v>
      </c>
      <c r="F38" s="18">
        <f>'[1]9.ведомства'!J239</f>
        <v>0</v>
      </c>
      <c r="G38" s="18">
        <f>'[1]9.ведомства'!K239</f>
        <v>34600</v>
      </c>
      <c r="H38" s="18">
        <f>'[1]9.ведомства'!L239</f>
        <v>0</v>
      </c>
    </row>
    <row r="39" spans="1:8" s="19" customFormat="1" ht="24" x14ac:dyDescent="0.25">
      <c r="A39" s="22" t="s">
        <v>43</v>
      </c>
      <c r="B39" s="21" t="s">
        <v>44</v>
      </c>
      <c r="C39" s="18">
        <f t="shared" ref="C39:F39" si="10">C40</f>
        <v>200700</v>
      </c>
      <c r="D39" s="18">
        <f t="shared" si="10"/>
        <v>0</v>
      </c>
      <c r="E39" s="18">
        <f t="shared" si="10"/>
        <v>0</v>
      </c>
      <c r="F39" s="18">
        <f t="shared" si="10"/>
        <v>0</v>
      </c>
      <c r="G39" s="18">
        <f>G40</f>
        <v>200700</v>
      </c>
      <c r="H39" s="18">
        <f>H40</f>
        <v>0</v>
      </c>
    </row>
    <row r="40" spans="1:8" x14ac:dyDescent="0.25">
      <c r="A40" s="22" t="s">
        <v>16</v>
      </c>
      <c r="B40" s="21" t="s">
        <v>17</v>
      </c>
      <c r="C40" s="18">
        <f>'[1]9.ведомства'!G242</f>
        <v>200700</v>
      </c>
      <c r="D40" s="18">
        <f>'[1]9.ведомства'!H242</f>
        <v>0</v>
      </c>
      <c r="E40" s="18">
        <f>'[1]9.ведомства'!I242</f>
        <v>0</v>
      </c>
      <c r="F40" s="18">
        <f>'[1]9.ведомства'!J242</f>
        <v>0</v>
      </c>
      <c r="G40" s="18">
        <f>'[1]9.ведомства'!K242</f>
        <v>200700</v>
      </c>
      <c r="H40" s="18">
        <f>'[1]9.ведомства'!L242</f>
        <v>0</v>
      </c>
    </row>
    <row r="41" spans="1:8" s="19" customFormat="1" ht="36" x14ac:dyDescent="0.25">
      <c r="A41" s="22" t="s">
        <v>45</v>
      </c>
      <c r="B41" s="21" t="s">
        <v>46</v>
      </c>
      <c r="C41" s="18">
        <f t="shared" ref="C41:F41" si="11">C42</f>
        <v>238040</v>
      </c>
      <c r="D41" s="18">
        <f t="shared" si="11"/>
        <v>0</v>
      </c>
      <c r="E41" s="18">
        <f t="shared" si="11"/>
        <v>0</v>
      </c>
      <c r="F41" s="18">
        <f t="shared" si="11"/>
        <v>0</v>
      </c>
      <c r="G41" s="18">
        <f>G42</f>
        <v>238040</v>
      </c>
      <c r="H41" s="18">
        <f>H42</f>
        <v>0</v>
      </c>
    </row>
    <row r="42" spans="1:8" x14ac:dyDescent="0.25">
      <c r="A42" s="22" t="s">
        <v>16</v>
      </c>
      <c r="B42" s="21" t="s">
        <v>17</v>
      </c>
      <c r="C42" s="18">
        <f>'[1]9.ведомства'!G244</f>
        <v>238040</v>
      </c>
      <c r="D42" s="18">
        <f>'[1]9.ведомства'!H244</f>
        <v>0</v>
      </c>
      <c r="E42" s="18">
        <f>'[1]9.ведомства'!I244</f>
        <v>0</v>
      </c>
      <c r="F42" s="18">
        <f>'[1]9.ведомства'!J244</f>
        <v>0</v>
      </c>
      <c r="G42" s="18">
        <f>'[1]9.ведомства'!K244</f>
        <v>238040</v>
      </c>
      <c r="H42" s="18">
        <f>'[1]9.ведомства'!L244</f>
        <v>0</v>
      </c>
    </row>
    <row r="43" spans="1:8" s="19" customFormat="1" ht="36" x14ac:dyDescent="0.25">
      <c r="A43" s="22" t="s">
        <v>47</v>
      </c>
      <c r="B43" s="21" t="s">
        <v>48</v>
      </c>
      <c r="C43" s="18">
        <f t="shared" ref="C43:F43" si="12">C44</f>
        <v>561600</v>
      </c>
      <c r="D43" s="18">
        <f t="shared" si="12"/>
        <v>0</v>
      </c>
      <c r="E43" s="18">
        <f t="shared" si="12"/>
        <v>0</v>
      </c>
      <c r="F43" s="18">
        <f t="shared" si="12"/>
        <v>0</v>
      </c>
      <c r="G43" s="18">
        <f>G44</f>
        <v>561600</v>
      </c>
      <c r="H43" s="18">
        <f>H44</f>
        <v>0</v>
      </c>
    </row>
    <row r="44" spans="1:8" x14ac:dyDescent="0.25">
      <c r="A44" s="22" t="s">
        <v>16</v>
      </c>
      <c r="B44" s="23" t="s">
        <v>17</v>
      </c>
      <c r="C44" s="18">
        <f>'[1]9.ведомства'!G246</f>
        <v>561600</v>
      </c>
      <c r="D44" s="18">
        <f>'[1]9.ведомства'!H246</f>
        <v>0</v>
      </c>
      <c r="E44" s="18">
        <f>'[1]9.ведомства'!I246</f>
        <v>0</v>
      </c>
      <c r="F44" s="18">
        <f>'[1]9.ведомства'!J246</f>
        <v>0</v>
      </c>
      <c r="G44" s="18">
        <f>'[1]9.ведомства'!K246</f>
        <v>561600</v>
      </c>
      <c r="H44" s="18">
        <f>'[1]9.ведомства'!L246</f>
        <v>0</v>
      </c>
    </row>
    <row r="45" spans="1:8" s="19" customFormat="1" ht="36" x14ac:dyDescent="0.25">
      <c r="A45" s="22" t="s">
        <v>49</v>
      </c>
      <c r="B45" s="21" t="s">
        <v>50</v>
      </c>
      <c r="C45" s="18">
        <f t="shared" ref="C45:F45" si="13">C46</f>
        <v>35400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>G46</f>
        <v>35400</v>
      </c>
      <c r="H45" s="18">
        <f>H46</f>
        <v>0</v>
      </c>
    </row>
    <row r="46" spans="1:8" x14ac:dyDescent="0.25">
      <c r="A46" s="22" t="s">
        <v>16</v>
      </c>
      <c r="B46" s="23" t="s">
        <v>17</v>
      </c>
      <c r="C46" s="18">
        <f>'[1]9.ведомства'!G248</f>
        <v>35400</v>
      </c>
      <c r="D46" s="18">
        <f>'[1]9.ведомства'!H248</f>
        <v>0</v>
      </c>
      <c r="E46" s="18">
        <f>'[1]9.ведомства'!I248</f>
        <v>0</v>
      </c>
      <c r="F46" s="18">
        <f>'[1]9.ведомства'!J248</f>
        <v>0</v>
      </c>
      <c r="G46" s="18">
        <f>'[1]9.ведомства'!K248</f>
        <v>35400</v>
      </c>
      <c r="H46" s="18">
        <f>'[1]9.ведомства'!L248</f>
        <v>0</v>
      </c>
    </row>
    <row r="47" spans="1:8" x14ac:dyDescent="0.25">
      <c r="A47" s="52" t="s">
        <v>51</v>
      </c>
      <c r="B47" s="52"/>
      <c r="C47" s="18">
        <f>C48+C50+C54</f>
        <v>1625500</v>
      </c>
      <c r="D47" s="18">
        <f t="shared" ref="D47:H47" si="14">D48+D50+D54</f>
        <v>0</v>
      </c>
      <c r="E47" s="18">
        <f t="shared" si="14"/>
        <v>0</v>
      </c>
      <c r="F47" s="18">
        <f t="shared" si="14"/>
        <v>0</v>
      </c>
      <c r="G47" s="18">
        <f t="shared" si="14"/>
        <v>1625500</v>
      </c>
      <c r="H47" s="18">
        <f t="shared" si="14"/>
        <v>0</v>
      </c>
    </row>
    <row r="48" spans="1:8" s="19" customFormat="1" hidden="1" x14ac:dyDescent="0.25">
      <c r="A48" s="22" t="s">
        <v>52</v>
      </c>
      <c r="B48" s="21" t="s">
        <v>53</v>
      </c>
      <c r="C48" s="18">
        <f t="shared" ref="C48:F48" si="15">C49</f>
        <v>100000</v>
      </c>
      <c r="D48" s="18">
        <f t="shared" si="15"/>
        <v>0</v>
      </c>
      <c r="E48" s="18">
        <f t="shared" si="15"/>
        <v>-100000</v>
      </c>
      <c r="F48" s="18">
        <f t="shared" si="15"/>
        <v>0</v>
      </c>
      <c r="G48" s="18">
        <f>G49</f>
        <v>0</v>
      </c>
      <c r="H48" s="18">
        <f>H49</f>
        <v>0</v>
      </c>
    </row>
    <row r="49" spans="1:8" hidden="1" x14ac:dyDescent="0.25">
      <c r="A49" s="22" t="s">
        <v>16</v>
      </c>
      <c r="B49" s="23" t="s">
        <v>17</v>
      </c>
      <c r="C49" s="18">
        <f>'[1]9.ведомства'!G268</f>
        <v>100000</v>
      </c>
      <c r="D49" s="18">
        <f>'[1]9.ведомства'!H268</f>
        <v>0</v>
      </c>
      <c r="E49" s="18">
        <f>'[1]9.ведомства'!I268</f>
        <v>-100000</v>
      </c>
      <c r="F49" s="18">
        <f>'[1]9.ведомства'!J268</f>
        <v>0</v>
      </c>
      <c r="G49" s="18">
        <f>'[1]9.ведомства'!K268</f>
        <v>0</v>
      </c>
      <c r="H49" s="18">
        <f>'[1]9.ведомства'!L268</f>
        <v>0</v>
      </c>
    </row>
    <row r="50" spans="1:8" s="19" customFormat="1" x14ac:dyDescent="0.25">
      <c r="A50" s="20" t="s">
        <v>54</v>
      </c>
      <c r="B50" s="21" t="s">
        <v>15</v>
      </c>
      <c r="C50" s="18">
        <f t="shared" ref="C50:F50" si="16">SUM(C51:C53)</f>
        <v>1215500</v>
      </c>
      <c r="D50" s="18">
        <f t="shared" si="16"/>
        <v>0</v>
      </c>
      <c r="E50" s="18">
        <f t="shared" si="16"/>
        <v>100000</v>
      </c>
      <c r="F50" s="18">
        <f t="shared" si="16"/>
        <v>0</v>
      </c>
      <c r="G50" s="18">
        <f>SUM(G51:G53)</f>
        <v>1315500</v>
      </c>
      <c r="H50" s="18">
        <f>SUM(H51:H53)</f>
        <v>0</v>
      </c>
    </row>
    <row r="51" spans="1:8" x14ac:dyDescent="0.25">
      <c r="A51" s="22" t="s">
        <v>32</v>
      </c>
      <c r="B51" s="23" t="s">
        <v>33</v>
      </c>
      <c r="C51" s="18">
        <f>'[1]9.ведомства'!G547</f>
        <v>790000</v>
      </c>
      <c r="D51" s="18">
        <f>'[1]9.ведомства'!H547</f>
        <v>0</v>
      </c>
      <c r="E51" s="18">
        <f>'[1]9.ведомства'!I547</f>
        <v>0</v>
      </c>
      <c r="F51" s="18">
        <f>'[1]9.ведомства'!J547</f>
        <v>0</v>
      </c>
      <c r="G51" s="18">
        <f>'[1]9.ведомства'!K547</f>
        <v>790000</v>
      </c>
      <c r="H51" s="18">
        <f>'[1]9.ведомства'!L547</f>
        <v>0</v>
      </c>
    </row>
    <row r="52" spans="1:8" x14ac:dyDescent="0.25">
      <c r="A52" s="22" t="s">
        <v>34</v>
      </c>
      <c r="B52" s="21" t="s">
        <v>35</v>
      </c>
      <c r="C52" s="18">
        <f>'[1]9.ведомства'!G679</f>
        <v>225500</v>
      </c>
      <c r="D52" s="18">
        <f>'[1]9.ведомства'!H679</f>
        <v>0</v>
      </c>
      <c r="E52" s="18">
        <f>'[1]9.ведомства'!I679</f>
        <v>0</v>
      </c>
      <c r="F52" s="18">
        <f>'[1]9.ведомства'!J679</f>
        <v>0</v>
      </c>
      <c r="G52" s="18">
        <f>'[1]9.ведомства'!K679</f>
        <v>225500</v>
      </c>
      <c r="H52" s="18">
        <f>'[1]9.ведомства'!L679</f>
        <v>0</v>
      </c>
    </row>
    <row r="53" spans="1:8" x14ac:dyDescent="0.25">
      <c r="A53" s="22" t="s">
        <v>55</v>
      </c>
      <c r="B53" s="21" t="s">
        <v>56</v>
      </c>
      <c r="C53" s="18">
        <f>'[1]9.ведомства'!G894</f>
        <v>200000</v>
      </c>
      <c r="D53" s="18">
        <f>'[1]9.ведомства'!H894</f>
        <v>0</v>
      </c>
      <c r="E53" s="18">
        <f>'[1]9.ведомства'!I894</f>
        <v>100000</v>
      </c>
      <c r="F53" s="18">
        <f>'[1]9.ведомства'!J894</f>
        <v>0</v>
      </c>
      <c r="G53" s="18">
        <f>'[1]9.ведомства'!K894</f>
        <v>300000</v>
      </c>
      <c r="H53" s="18">
        <f>'[1]9.ведомства'!L894</f>
        <v>0</v>
      </c>
    </row>
    <row r="54" spans="1:8" ht="24" x14ac:dyDescent="0.25">
      <c r="A54" s="24" t="s">
        <v>57</v>
      </c>
      <c r="B54" s="21" t="s">
        <v>58</v>
      </c>
      <c r="C54" s="18">
        <f>C55</f>
        <v>310000</v>
      </c>
      <c r="D54" s="18">
        <f t="shared" ref="D54:H54" si="17">D55</f>
        <v>0</v>
      </c>
      <c r="E54" s="18">
        <f t="shared" si="17"/>
        <v>0</v>
      </c>
      <c r="F54" s="18">
        <f t="shared" si="17"/>
        <v>0</v>
      </c>
      <c r="G54" s="18">
        <f t="shared" si="17"/>
        <v>310000</v>
      </c>
      <c r="H54" s="18">
        <f t="shared" si="17"/>
        <v>0</v>
      </c>
    </row>
    <row r="55" spans="1:8" x14ac:dyDescent="0.25">
      <c r="A55" s="22" t="s">
        <v>34</v>
      </c>
      <c r="B55" s="21" t="s">
        <v>35</v>
      </c>
      <c r="C55" s="18">
        <f>'[1]9.ведомства'!G682</f>
        <v>310000</v>
      </c>
      <c r="D55" s="18">
        <f>'[1]9.ведомства'!H682</f>
        <v>0</v>
      </c>
      <c r="E55" s="18">
        <f>'[1]9.ведомства'!I682</f>
        <v>0</v>
      </c>
      <c r="F55" s="18">
        <f>'[1]9.ведомства'!J682</f>
        <v>0</v>
      </c>
      <c r="G55" s="18">
        <f>'[1]9.ведомства'!K682</f>
        <v>310000</v>
      </c>
      <c r="H55" s="18">
        <f>'[1]9.ведомства'!L682</f>
        <v>0</v>
      </c>
    </row>
    <row r="56" spans="1:8" x14ac:dyDescent="0.25">
      <c r="A56" s="60" t="s">
        <v>59</v>
      </c>
      <c r="B56" s="61"/>
      <c r="C56" s="18">
        <f>C57+C59+C61</f>
        <v>860000</v>
      </c>
      <c r="D56" s="18">
        <f t="shared" ref="D56:H56" si="18">D57+D59+D61</f>
        <v>0</v>
      </c>
      <c r="E56" s="18">
        <f t="shared" si="18"/>
        <v>0</v>
      </c>
      <c r="F56" s="18">
        <f t="shared" si="18"/>
        <v>0</v>
      </c>
      <c r="G56" s="18">
        <f t="shared" si="18"/>
        <v>860000</v>
      </c>
      <c r="H56" s="18">
        <f t="shared" si="18"/>
        <v>0</v>
      </c>
    </row>
    <row r="57" spans="1:8" s="19" customFormat="1" x14ac:dyDescent="0.25">
      <c r="A57" s="20" t="s">
        <v>60</v>
      </c>
      <c r="B57" s="21" t="s">
        <v>15</v>
      </c>
      <c r="C57" s="18">
        <f t="shared" ref="C57:F57" si="19">C58</f>
        <v>600000</v>
      </c>
      <c r="D57" s="18">
        <f t="shared" si="19"/>
        <v>0</v>
      </c>
      <c r="E57" s="18">
        <f t="shared" si="19"/>
        <v>0</v>
      </c>
      <c r="F57" s="18">
        <f t="shared" si="19"/>
        <v>0</v>
      </c>
      <c r="G57" s="18">
        <f>G58</f>
        <v>600000</v>
      </c>
      <c r="H57" s="18">
        <f>H58</f>
        <v>0</v>
      </c>
    </row>
    <row r="58" spans="1:8" x14ac:dyDescent="0.25">
      <c r="A58" s="22" t="s">
        <v>16</v>
      </c>
      <c r="B58" s="23" t="s">
        <v>17</v>
      </c>
      <c r="C58" s="18">
        <f>'[1]9.ведомства'!G130</f>
        <v>600000</v>
      </c>
      <c r="D58" s="18">
        <f>'[1]9.ведомства'!H130</f>
        <v>0</v>
      </c>
      <c r="E58" s="18">
        <f>'[1]9.ведомства'!I130</f>
        <v>0</v>
      </c>
      <c r="F58" s="18">
        <f>'[1]9.ведомства'!J130</f>
        <v>0</v>
      </c>
      <c r="G58" s="18">
        <f>'[1]9.ведомства'!K130</f>
        <v>600000</v>
      </c>
      <c r="H58" s="18">
        <f>'[1]9.ведомства'!L130</f>
        <v>0</v>
      </c>
    </row>
    <row r="59" spans="1:8" s="19" customFormat="1" x14ac:dyDescent="0.25">
      <c r="A59" s="20" t="s">
        <v>61</v>
      </c>
      <c r="B59" s="21" t="s">
        <v>15</v>
      </c>
      <c r="C59" s="18">
        <f t="shared" ref="C59:F59" si="20">C60</f>
        <v>150000</v>
      </c>
      <c r="D59" s="18">
        <f t="shared" si="20"/>
        <v>0</v>
      </c>
      <c r="E59" s="18">
        <f t="shared" si="20"/>
        <v>0</v>
      </c>
      <c r="F59" s="18">
        <f t="shared" si="20"/>
        <v>0</v>
      </c>
      <c r="G59" s="18">
        <f>G60</f>
        <v>150000</v>
      </c>
      <c r="H59" s="18">
        <f>H60</f>
        <v>0</v>
      </c>
    </row>
    <row r="60" spans="1:8" x14ac:dyDescent="0.25">
      <c r="A60" s="22" t="s">
        <v>16</v>
      </c>
      <c r="B60" s="23" t="s">
        <v>17</v>
      </c>
      <c r="C60" s="18">
        <f>'[1]9.ведомства'!G133</f>
        <v>150000</v>
      </c>
      <c r="D60" s="18">
        <f>'[1]9.ведомства'!H133</f>
        <v>0</v>
      </c>
      <c r="E60" s="18">
        <f>'[1]9.ведомства'!I133</f>
        <v>0</v>
      </c>
      <c r="F60" s="18">
        <f>'[1]9.ведомства'!J133</f>
        <v>0</v>
      </c>
      <c r="G60" s="18">
        <f>'[1]9.ведомства'!K133</f>
        <v>150000</v>
      </c>
      <c r="H60" s="18">
        <f>'[1]9.ведомства'!L133</f>
        <v>0</v>
      </c>
    </row>
    <row r="61" spans="1:8" x14ac:dyDescent="0.25">
      <c r="A61" s="22" t="s">
        <v>62</v>
      </c>
      <c r="B61" s="26" t="s">
        <v>63</v>
      </c>
      <c r="C61" s="18">
        <f>C62</f>
        <v>110000</v>
      </c>
      <c r="D61" s="18">
        <f t="shared" ref="D61:H61" si="21">D62</f>
        <v>0</v>
      </c>
      <c r="E61" s="18">
        <f t="shared" si="21"/>
        <v>0</v>
      </c>
      <c r="F61" s="18">
        <f t="shared" si="21"/>
        <v>0</v>
      </c>
      <c r="G61" s="18">
        <f t="shared" si="21"/>
        <v>110000</v>
      </c>
      <c r="H61" s="18">
        <f t="shared" si="21"/>
        <v>0</v>
      </c>
    </row>
    <row r="62" spans="1:8" x14ac:dyDescent="0.25">
      <c r="A62" s="22" t="s">
        <v>16</v>
      </c>
      <c r="B62" s="23" t="s">
        <v>17</v>
      </c>
      <c r="C62" s="18">
        <f>'[1]9.ведомства'!G136</f>
        <v>110000</v>
      </c>
      <c r="D62" s="18">
        <f>'[1]9.ведомства'!H136</f>
        <v>0</v>
      </c>
      <c r="E62" s="18">
        <f>'[1]9.ведомства'!I136</f>
        <v>0</v>
      </c>
      <c r="F62" s="18">
        <f>'[1]9.ведомства'!J136</f>
        <v>0</v>
      </c>
      <c r="G62" s="18">
        <f>'[1]9.ведомства'!K136</f>
        <v>110000</v>
      </c>
      <c r="H62" s="18">
        <f>'[1]9.ведомства'!L136</f>
        <v>0</v>
      </c>
    </row>
    <row r="63" spans="1:8" x14ac:dyDescent="0.25">
      <c r="A63" s="52" t="s">
        <v>64</v>
      </c>
      <c r="B63" s="52"/>
      <c r="C63" s="18">
        <f t="shared" ref="C63:F64" si="22">C64</f>
        <v>1467500</v>
      </c>
      <c r="D63" s="18">
        <f t="shared" si="22"/>
        <v>0</v>
      </c>
      <c r="E63" s="18">
        <f t="shared" si="22"/>
        <v>0</v>
      </c>
      <c r="F63" s="18">
        <f t="shared" si="22"/>
        <v>0</v>
      </c>
      <c r="G63" s="18">
        <f>G64</f>
        <v>1467500</v>
      </c>
      <c r="H63" s="18">
        <f>H64</f>
        <v>0</v>
      </c>
    </row>
    <row r="64" spans="1:8" s="19" customFormat="1" x14ac:dyDescent="0.25">
      <c r="A64" s="20" t="s">
        <v>65</v>
      </c>
      <c r="B64" s="27" t="s">
        <v>15</v>
      </c>
      <c r="C64" s="18">
        <f t="shared" si="22"/>
        <v>1467500</v>
      </c>
      <c r="D64" s="18">
        <f t="shared" si="22"/>
        <v>0</v>
      </c>
      <c r="E64" s="18">
        <f t="shared" si="22"/>
        <v>0</v>
      </c>
      <c r="F64" s="18">
        <f t="shared" si="22"/>
        <v>0</v>
      </c>
      <c r="G64" s="18">
        <f>G65</f>
        <v>1467500</v>
      </c>
      <c r="H64" s="18">
        <f>H65</f>
        <v>0</v>
      </c>
    </row>
    <row r="65" spans="1:8" x14ac:dyDescent="0.25">
      <c r="A65" s="22" t="s">
        <v>55</v>
      </c>
      <c r="B65" s="21" t="s">
        <v>56</v>
      </c>
      <c r="C65" s="18">
        <f>'[1]9.ведомства'!G887</f>
        <v>1467500</v>
      </c>
      <c r="D65" s="18">
        <f>'[1]9.ведомства'!H887</f>
        <v>0</v>
      </c>
      <c r="E65" s="18">
        <f>'[1]9.ведомства'!I887</f>
        <v>0</v>
      </c>
      <c r="F65" s="18">
        <f>'[1]9.ведомства'!J887</f>
        <v>0</v>
      </c>
      <c r="G65" s="18">
        <f>'[1]9.ведомства'!K887</f>
        <v>1467500</v>
      </c>
      <c r="H65" s="18">
        <f>'[1]9.ведомства'!L887</f>
        <v>0</v>
      </c>
    </row>
    <row r="66" spans="1:8" ht="26.25" customHeight="1" x14ac:dyDescent="0.25">
      <c r="A66" s="52" t="s">
        <v>66</v>
      </c>
      <c r="B66" s="52"/>
      <c r="C66" s="18">
        <f t="shared" ref="C66:F67" si="23">C67</f>
        <v>1440000</v>
      </c>
      <c r="D66" s="18">
        <f t="shared" si="23"/>
        <v>0</v>
      </c>
      <c r="E66" s="18">
        <f t="shared" si="23"/>
        <v>100000</v>
      </c>
      <c r="F66" s="18">
        <f t="shared" si="23"/>
        <v>0</v>
      </c>
      <c r="G66" s="18">
        <f>G67</f>
        <v>1540000</v>
      </c>
      <c r="H66" s="18">
        <f>H67</f>
        <v>0</v>
      </c>
    </row>
    <row r="67" spans="1:8" s="19" customFormat="1" x14ac:dyDescent="0.25">
      <c r="A67" s="20" t="s">
        <v>67</v>
      </c>
      <c r="B67" s="21" t="s">
        <v>15</v>
      </c>
      <c r="C67" s="18">
        <f t="shared" si="23"/>
        <v>1440000</v>
      </c>
      <c r="D67" s="18">
        <f t="shared" si="23"/>
        <v>0</v>
      </c>
      <c r="E67" s="18">
        <f t="shared" si="23"/>
        <v>100000</v>
      </c>
      <c r="F67" s="18">
        <f t="shared" si="23"/>
        <v>0</v>
      </c>
      <c r="G67" s="18">
        <f>G68</f>
        <v>1540000</v>
      </c>
      <c r="H67" s="18">
        <f>H68</f>
        <v>0</v>
      </c>
    </row>
    <row r="68" spans="1:8" x14ac:dyDescent="0.25">
      <c r="A68" s="22" t="s">
        <v>55</v>
      </c>
      <c r="B68" s="21" t="s">
        <v>56</v>
      </c>
      <c r="C68" s="18">
        <f>'[1]9.ведомства'!G801</f>
        <v>1440000</v>
      </c>
      <c r="D68" s="18">
        <f>'[1]9.ведомства'!H801</f>
        <v>0</v>
      </c>
      <c r="E68" s="18">
        <f>'[1]9.ведомства'!I801</f>
        <v>100000</v>
      </c>
      <c r="F68" s="18">
        <f>'[1]9.ведомства'!J801</f>
        <v>0</v>
      </c>
      <c r="G68" s="18">
        <f>'[1]9.ведомства'!K801</f>
        <v>1540000</v>
      </c>
      <c r="H68" s="18">
        <f>'[1]9.ведомства'!L801</f>
        <v>0</v>
      </c>
    </row>
    <row r="69" spans="1:8" s="19" customFormat="1" x14ac:dyDescent="0.25">
      <c r="A69" s="52" t="s">
        <v>68</v>
      </c>
      <c r="B69" s="52"/>
      <c r="C69" s="18">
        <f t="shared" ref="C69:F69" si="24">C70+C75</f>
        <v>558000</v>
      </c>
      <c r="D69" s="18">
        <f t="shared" si="24"/>
        <v>0</v>
      </c>
      <c r="E69" s="18">
        <f t="shared" si="24"/>
        <v>0</v>
      </c>
      <c r="F69" s="18">
        <f t="shared" si="24"/>
        <v>0</v>
      </c>
      <c r="G69" s="18">
        <f>G70+G75</f>
        <v>558000</v>
      </c>
      <c r="H69" s="18">
        <f>H70+H75</f>
        <v>0</v>
      </c>
    </row>
    <row r="70" spans="1:8" ht="26.25" customHeight="1" x14ac:dyDescent="0.25">
      <c r="A70" s="52" t="s">
        <v>69</v>
      </c>
      <c r="B70" s="52"/>
      <c r="C70" s="18">
        <f t="shared" ref="C70:F70" si="25">C71+C73</f>
        <v>458000</v>
      </c>
      <c r="D70" s="18">
        <f t="shared" si="25"/>
        <v>0</v>
      </c>
      <c r="E70" s="18">
        <f t="shared" si="25"/>
        <v>0</v>
      </c>
      <c r="F70" s="18">
        <f t="shared" si="25"/>
        <v>0</v>
      </c>
      <c r="G70" s="18">
        <f>G71+G73</f>
        <v>458000</v>
      </c>
      <c r="H70" s="18">
        <f>H71+H73</f>
        <v>0</v>
      </c>
    </row>
    <row r="71" spans="1:8" s="19" customFormat="1" x14ac:dyDescent="0.25">
      <c r="A71" s="22" t="s">
        <v>70</v>
      </c>
      <c r="B71" s="21" t="s">
        <v>15</v>
      </c>
      <c r="C71" s="18">
        <f t="shared" ref="C71:F71" si="26">C72</f>
        <v>260000</v>
      </c>
      <c r="D71" s="18">
        <f t="shared" si="26"/>
        <v>0</v>
      </c>
      <c r="E71" s="18">
        <f t="shared" si="26"/>
        <v>0</v>
      </c>
      <c r="F71" s="18">
        <f t="shared" si="26"/>
        <v>0</v>
      </c>
      <c r="G71" s="18">
        <f>G72</f>
        <v>260000</v>
      </c>
      <c r="H71" s="18">
        <f>H72</f>
        <v>0</v>
      </c>
    </row>
    <row r="72" spans="1:8" x14ac:dyDescent="0.25">
      <c r="A72" s="22" t="s">
        <v>16</v>
      </c>
      <c r="B72" s="23" t="s">
        <v>17</v>
      </c>
      <c r="C72" s="18">
        <f>'[1]9.ведомства'!G163</f>
        <v>260000</v>
      </c>
      <c r="D72" s="18">
        <f>'[1]9.ведомства'!H163</f>
        <v>0</v>
      </c>
      <c r="E72" s="18">
        <f>'[1]9.ведомства'!I163</f>
        <v>0</v>
      </c>
      <c r="F72" s="18">
        <f>'[1]9.ведомства'!J163</f>
        <v>0</v>
      </c>
      <c r="G72" s="18">
        <f>'[1]9.ведомства'!K163</f>
        <v>260000</v>
      </c>
      <c r="H72" s="18">
        <f>'[1]9.ведомства'!L163</f>
        <v>0</v>
      </c>
    </row>
    <row r="73" spans="1:8" s="19" customFormat="1" x14ac:dyDescent="0.25">
      <c r="A73" s="22" t="s">
        <v>71</v>
      </c>
      <c r="B73" s="21" t="s">
        <v>15</v>
      </c>
      <c r="C73" s="18">
        <f t="shared" ref="C73:F73" si="27">C74</f>
        <v>198000</v>
      </c>
      <c r="D73" s="18">
        <f t="shared" si="27"/>
        <v>0</v>
      </c>
      <c r="E73" s="18">
        <f t="shared" si="27"/>
        <v>0</v>
      </c>
      <c r="F73" s="18">
        <f t="shared" si="27"/>
        <v>0</v>
      </c>
      <c r="G73" s="18">
        <f>G74</f>
        <v>198000</v>
      </c>
      <c r="H73" s="18">
        <f>H74</f>
        <v>0</v>
      </c>
    </row>
    <row r="74" spans="1:8" x14ac:dyDescent="0.25">
      <c r="A74" s="22" t="s">
        <v>16</v>
      </c>
      <c r="B74" s="23" t="s">
        <v>17</v>
      </c>
      <c r="C74" s="18">
        <f>'[1]9.ведомства'!G166</f>
        <v>198000</v>
      </c>
      <c r="D74" s="18">
        <f>'[1]9.ведомства'!H166</f>
        <v>0</v>
      </c>
      <c r="E74" s="18">
        <f>'[1]9.ведомства'!I166</f>
        <v>0</v>
      </c>
      <c r="F74" s="18">
        <f>'[1]9.ведомства'!J166</f>
        <v>0</v>
      </c>
      <c r="G74" s="18">
        <f>'[1]9.ведомства'!K166</f>
        <v>198000</v>
      </c>
      <c r="H74" s="18">
        <f>'[1]9.ведомства'!L166</f>
        <v>0</v>
      </c>
    </row>
    <row r="75" spans="1:8" x14ac:dyDescent="0.25">
      <c r="A75" s="52" t="s">
        <v>72</v>
      </c>
      <c r="B75" s="52"/>
      <c r="C75" s="18">
        <f t="shared" ref="C75:F76" si="28">C76</f>
        <v>100000</v>
      </c>
      <c r="D75" s="18">
        <f t="shared" si="28"/>
        <v>0</v>
      </c>
      <c r="E75" s="18">
        <f t="shared" si="28"/>
        <v>0</v>
      </c>
      <c r="F75" s="18">
        <f t="shared" si="28"/>
        <v>0</v>
      </c>
      <c r="G75" s="18">
        <f>G76</f>
        <v>100000</v>
      </c>
      <c r="H75" s="18">
        <f>H76</f>
        <v>0</v>
      </c>
    </row>
    <row r="76" spans="1:8" s="19" customFormat="1" x14ac:dyDescent="0.25">
      <c r="A76" s="20" t="s">
        <v>73</v>
      </c>
      <c r="B76" s="21" t="s">
        <v>15</v>
      </c>
      <c r="C76" s="18">
        <f t="shared" si="28"/>
        <v>100000</v>
      </c>
      <c r="D76" s="18">
        <f t="shared" si="28"/>
        <v>0</v>
      </c>
      <c r="E76" s="18">
        <f t="shared" si="28"/>
        <v>0</v>
      </c>
      <c r="F76" s="18">
        <f t="shared" si="28"/>
        <v>0</v>
      </c>
      <c r="G76" s="18">
        <f>G77</f>
        <v>100000</v>
      </c>
      <c r="H76" s="18">
        <f>H77</f>
        <v>0</v>
      </c>
    </row>
    <row r="77" spans="1:8" x14ac:dyDescent="0.25">
      <c r="A77" s="22" t="s">
        <v>16</v>
      </c>
      <c r="B77" s="23" t="s">
        <v>17</v>
      </c>
      <c r="C77" s="18">
        <f>'[1]9.ведомства'!G171</f>
        <v>100000</v>
      </c>
      <c r="D77" s="18">
        <f>'[1]9.ведомства'!H171</f>
        <v>0</v>
      </c>
      <c r="E77" s="18">
        <f>'[1]9.ведомства'!I171</f>
        <v>0</v>
      </c>
      <c r="F77" s="18">
        <f>'[1]9.ведомства'!J171</f>
        <v>0</v>
      </c>
      <c r="G77" s="18">
        <f>'[1]9.ведомства'!K171</f>
        <v>100000</v>
      </c>
      <c r="H77" s="18">
        <f>'[1]9.ведомства'!L171</f>
        <v>0</v>
      </c>
    </row>
    <row r="78" spans="1:8" x14ac:dyDescent="0.25">
      <c r="A78" s="52" t="s">
        <v>74</v>
      </c>
      <c r="B78" s="52"/>
      <c r="C78" s="18">
        <f>C79+C94+C120</f>
        <v>54881184</v>
      </c>
      <c r="D78" s="18">
        <f t="shared" ref="D78:H78" si="29">D79+D94+D120</f>
        <v>13042</v>
      </c>
      <c r="E78" s="18">
        <f t="shared" si="29"/>
        <v>-1500</v>
      </c>
      <c r="F78" s="18">
        <f t="shared" si="29"/>
        <v>0</v>
      </c>
      <c r="G78" s="18">
        <f t="shared" si="29"/>
        <v>54879684</v>
      </c>
      <c r="H78" s="18">
        <f t="shared" si="29"/>
        <v>13042</v>
      </c>
    </row>
    <row r="79" spans="1:8" x14ac:dyDescent="0.25">
      <c r="A79" s="52" t="s">
        <v>75</v>
      </c>
      <c r="B79" s="52"/>
      <c r="C79" s="18">
        <f>C80+C82+C84+C86+C88+C90+C92</f>
        <v>42694769</v>
      </c>
      <c r="D79" s="18">
        <f t="shared" ref="D79:H79" si="30">D80+D82+D84+D86+D88+D90+D92</f>
        <v>0</v>
      </c>
      <c r="E79" s="18">
        <f t="shared" si="30"/>
        <v>0</v>
      </c>
      <c r="F79" s="18">
        <f t="shared" si="30"/>
        <v>0</v>
      </c>
      <c r="G79" s="18">
        <f t="shared" si="30"/>
        <v>42694769</v>
      </c>
      <c r="H79" s="18">
        <f t="shared" si="30"/>
        <v>0</v>
      </c>
    </row>
    <row r="80" spans="1:8" s="19" customFormat="1" x14ac:dyDescent="0.25">
      <c r="A80" s="20" t="s">
        <v>76</v>
      </c>
      <c r="B80" s="27" t="s">
        <v>77</v>
      </c>
      <c r="C80" s="18">
        <f t="shared" ref="C80:F80" si="31">C81</f>
        <v>8319858.71</v>
      </c>
      <c r="D80" s="18">
        <f t="shared" si="31"/>
        <v>0</v>
      </c>
      <c r="E80" s="18">
        <f t="shared" si="31"/>
        <v>0</v>
      </c>
      <c r="F80" s="18">
        <f t="shared" si="31"/>
        <v>0</v>
      </c>
      <c r="G80" s="18">
        <f>G81</f>
        <v>8319858.71</v>
      </c>
      <c r="H80" s="18">
        <f>H81</f>
        <v>0</v>
      </c>
    </row>
    <row r="81" spans="1:8" x14ac:dyDescent="0.25">
      <c r="A81" s="22" t="s">
        <v>78</v>
      </c>
      <c r="B81" s="21" t="s">
        <v>79</v>
      </c>
      <c r="C81" s="18">
        <f>'[1]9.ведомства'!G1004</f>
        <v>8319858.71</v>
      </c>
      <c r="D81" s="18">
        <f>'[1]9.ведомства'!H1004</f>
        <v>0</v>
      </c>
      <c r="E81" s="18">
        <f>'[1]9.ведомства'!I1004</f>
        <v>0</v>
      </c>
      <c r="F81" s="18">
        <f>'[1]9.ведомства'!J1004</f>
        <v>0</v>
      </c>
      <c r="G81" s="18">
        <f>'[1]9.ведомства'!K1004</f>
        <v>8319858.71</v>
      </c>
      <c r="H81" s="18">
        <f>'[1]9.ведомства'!L1004</f>
        <v>0</v>
      </c>
    </row>
    <row r="82" spans="1:8" s="28" customFormat="1" x14ac:dyDescent="0.25">
      <c r="A82" s="20" t="s">
        <v>81</v>
      </c>
      <c r="B82" s="21" t="s">
        <v>15</v>
      </c>
      <c r="C82" s="18">
        <f t="shared" ref="C82:F82" si="32">C83</f>
        <v>200000</v>
      </c>
      <c r="D82" s="18">
        <f t="shared" si="32"/>
        <v>0</v>
      </c>
      <c r="E82" s="18">
        <f t="shared" si="32"/>
        <v>0</v>
      </c>
      <c r="F82" s="18">
        <f t="shared" si="32"/>
        <v>0</v>
      </c>
      <c r="G82" s="18">
        <f>G83</f>
        <v>200000</v>
      </c>
      <c r="H82" s="18">
        <f>H83</f>
        <v>0</v>
      </c>
    </row>
    <row r="83" spans="1:8" x14ac:dyDescent="0.25">
      <c r="A83" s="22" t="s">
        <v>78</v>
      </c>
      <c r="B83" s="21" t="s">
        <v>79</v>
      </c>
      <c r="C83" s="18">
        <f>'[1]9.ведомства'!G1023</f>
        <v>200000</v>
      </c>
      <c r="D83" s="18">
        <f>'[1]9.ведомства'!H1023</f>
        <v>0</v>
      </c>
      <c r="E83" s="18">
        <f>'[1]9.ведомства'!I1023</f>
        <v>0</v>
      </c>
      <c r="F83" s="18">
        <f>'[1]9.ведомства'!J1023</f>
        <v>0</v>
      </c>
      <c r="G83" s="18">
        <f>'[1]9.ведомства'!K1023</f>
        <v>200000</v>
      </c>
      <c r="H83" s="18">
        <f>'[1]9.ведомства'!L1023</f>
        <v>0</v>
      </c>
    </row>
    <row r="84" spans="1:8" s="19" customFormat="1" x14ac:dyDescent="0.25">
      <c r="A84" s="20" t="s">
        <v>82</v>
      </c>
      <c r="B84" s="21" t="s">
        <v>15</v>
      </c>
      <c r="C84" s="18">
        <f t="shared" ref="C84:F84" si="33">C85</f>
        <v>600000</v>
      </c>
      <c r="D84" s="18">
        <f t="shared" si="33"/>
        <v>0</v>
      </c>
      <c r="E84" s="18">
        <f t="shared" si="33"/>
        <v>0</v>
      </c>
      <c r="F84" s="18">
        <f t="shared" si="33"/>
        <v>0</v>
      </c>
      <c r="G84" s="18">
        <f>G85</f>
        <v>600000</v>
      </c>
      <c r="H84" s="18">
        <f>H85</f>
        <v>0</v>
      </c>
    </row>
    <row r="85" spans="1:8" x14ac:dyDescent="0.25">
      <c r="A85" s="22" t="s">
        <v>78</v>
      </c>
      <c r="B85" s="21" t="s">
        <v>79</v>
      </c>
      <c r="C85" s="18">
        <f>'[1]9.ведомства'!G1027</f>
        <v>600000</v>
      </c>
      <c r="D85" s="18">
        <f>'[1]9.ведомства'!H1027</f>
        <v>0</v>
      </c>
      <c r="E85" s="18">
        <f>'[1]9.ведомства'!I1027</f>
        <v>0</v>
      </c>
      <c r="F85" s="18">
        <f>'[1]9.ведомства'!J1027</f>
        <v>0</v>
      </c>
      <c r="G85" s="18">
        <f>'[1]9.ведомства'!K1027</f>
        <v>600000</v>
      </c>
      <c r="H85" s="18">
        <f>'[1]9.ведомства'!L1027</f>
        <v>0</v>
      </c>
    </row>
    <row r="86" spans="1:8" s="19" customFormat="1" x14ac:dyDescent="0.25">
      <c r="A86" s="20" t="s">
        <v>83</v>
      </c>
      <c r="B86" s="21" t="s">
        <v>15</v>
      </c>
      <c r="C86" s="18">
        <f t="shared" ref="C86:F86" si="34">C87</f>
        <v>8960000</v>
      </c>
      <c r="D86" s="18">
        <f t="shared" si="34"/>
        <v>0</v>
      </c>
      <c r="E86" s="18">
        <f t="shared" si="34"/>
        <v>0</v>
      </c>
      <c r="F86" s="18">
        <f t="shared" si="34"/>
        <v>0</v>
      </c>
      <c r="G86" s="18">
        <f>G87</f>
        <v>8960000</v>
      </c>
      <c r="H86" s="18">
        <f>H87</f>
        <v>0</v>
      </c>
    </row>
    <row r="87" spans="1:8" x14ac:dyDescent="0.25">
      <c r="A87" s="22" t="s">
        <v>78</v>
      </c>
      <c r="B87" s="21" t="s">
        <v>79</v>
      </c>
      <c r="C87" s="18">
        <f>'[1]9.ведомства'!G1030</f>
        <v>8960000</v>
      </c>
      <c r="D87" s="18">
        <f>'[1]9.ведомства'!H1030</f>
        <v>0</v>
      </c>
      <c r="E87" s="18">
        <f>'[1]9.ведомства'!I1030</f>
        <v>0</v>
      </c>
      <c r="F87" s="18">
        <f>'[1]9.ведомства'!J1030</f>
        <v>0</v>
      </c>
      <c r="G87" s="18">
        <f>'[1]9.ведомства'!K1030</f>
        <v>8960000</v>
      </c>
      <c r="H87" s="18">
        <f>'[1]9.ведомства'!L1030</f>
        <v>0</v>
      </c>
    </row>
    <row r="88" spans="1:8" s="19" customFormat="1" x14ac:dyDescent="0.25">
      <c r="A88" s="20" t="s">
        <v>84</v>
      </c>
      <c r="B88" s="21" t="s">
        <v>15</v>
      </c>
      <c r="C88" s="18">
        <f t="shared" ref="C88:F88" si="35">C89</f>
        <v>2573837.29</v>
      </c>
      <c r="D88" s="18">
        <f t="shared" si="35"/>
        <v>0</v>
      </c>
      <c r="E88" s="18">
        <f t="shared" si="35"/>
        <v>0</v>
      </c>
      <c r="F88" s="18">
        <f t="shared" si="35"/>
        <v>0</v>
      </c>
      <c r="G88" s="18">
        <f>G89</f>
        <v>2573837.29</v>
      </c>
      <c r="H88" s="18">
        <f>H89</f>
        <v>0</v>
      </c>
    </row>
    <row r="89" spans="1:8" x14ac:dyDescent="0.25">
      <c r="A89" s="22" t="s">
        <v>78</v>
      </c>
      <c r="B89" s="21" t="s">
        <v>79</v>
      </c>
      <c r="C89" s="18">
        <f>'[1]9.ведомства'!G1054</f>
        <v>2573837.29</v>
      </c>
      <c r="D89" s="18">
        <f>'[1]9.ведомства'!H1054</f>
        <v>0</v>
      </c>
      <c r="E89" s="18">
        <f>'[1]9.ведомства'!I1054</f>
        <v>0</v>
      </c>
      <c r="F89" s="18">
        <f>'[1]9.ведомства'!J1054</f>
        <v>0</v>
      </c>
      <c r="G89" s="18">
        <f>'[1]9.ведомства'!K1054</f>
        <v>2573837.29</v>
      </c>
      <c r="H89" s="18">
        <f>'[1]9.ведомства'!L1054</f>
        <v>0</v>
      </c>
    </row>
    <row r="90" spans="1:8" s="19" customFormat="1" ht="24" x14ac:dyDescent="0.25">
      <c r="A90" s="20" t="s">
        <v>85</v>
      </c>
      <c r="B90" s="27" t="s">
        <v>80</v>
      </c>
      <c r="C90" s="18">
        <f t="shared" ref="C90:F90" si="36">C91</f>
        <v>551100</v>
      </c>
      <c r="D90" s="18">
        <f t="shared" si="36"/>
        <v>0</v>
      </c>
      <c r="E90" s="18">
        <f t="shared" si="36"/>
        <v>0</v>
      </c>
      <c r="F90" s="18">
        <f t="shared" si="36"/>
        <v>0</v>
      </c>
      <c r="G90" s="18">
        <f>G91</f>
        <v>551100</v>
      </c>
      <c r="H90" s="18">
        <f>H91</f>
        <v>0</v>
      </c>
    </row>
    <row r="91" spans="1:8" x14ac:dyDescent="0.25">
      <c r="A91" s="22" t="s">
        <v>78</v>
      </c>
      <c r="B91" s="21" t="s">
        <v>79</v>
      </c>
      <c r="C91" s="18">
        <f>'[1]9.ведомства'!G1057</f>
        <v>551100</v>
      </c>
      <c r="D91" s="18">
        <f>'[1]9.ведомства'!H1057</f>
        <v>0</v>
      </c>
      <c r="E91" s="18">
        <f>'[1]9.ведомства'!I1057</f>
        <v>0</v>
      </c>
      <c r="F91" s="18">
        <f>'[1]9.ведомства'!J1057</f>
        <v>0</v>
      </c>
      <c r="G91" s="18">
        <f>'[1]9.ведомства'!K1057</f>
        <v>551100</v>
      </c>
      <c r="H91" s="18">
        <f>'[1]9.ведомства'!L1057</f>
        <v>0</v>
      </c>
    </row>
    <row r="92" spans="1:8" s="19" customFormat="1" ht="36" x14ac:dyDescent="0.25">
      <c r="A92" s="20" t="s">
        <v>86</v>
      </c>
      <c r="B92" s="27" t="s">
        <v>87</v>
      </c>
      <c r="C92" s="18">
        <f t="shared" ref="C92:F92" si="37">C93</f>
        <v>21489973</v>
      </c>
      <c r="D92" s="18">
        <f t="shared" si="37"/>
        <v>0</v>
      </c>
      <c r="E92" s="18">
        <f t="shared" si="37"/>
        <v>0</v>
      </c>
      <c r="F92" s="18">
        <f t="shared" si="37"/>
        <v>0</v>
      </c>
      <c r="G92" s="18">
        <f>G93</f>
        <v>21489973</v>
      </c>
      <c r="H92" s="18">
        <f>H93</f>
        <v>0</v>
      </c>
    </row>
    <row r="93" spans="1:8" x14ac:dyDescent="0.25">
      <c r="A93" s="22" t="s">
        <v>78</v>
      </c>
      <c r="B93" s="21" t="s">
        <v>79</v>
      </c>
      <c r="C93" s="18">
        <f>'[1]9.ведомства'!G1059</f>
        <v>21489973</v>
      </c>
      <c r="D93" s="18">
        <f>'[1]9.ведомства'!H1059</f>
        <v>0</v>
      </c>
      <c r="E93" s="18">
        <f>'[1]9.ведомства'!I1059</f>
        <v>0</v>
      </c>
      <c r="F93" s="18">
        <f>'[1]9.ведомства'!J1059</f>
        <v>0</v>
      </c>
      <c r="G93" s="18">
        <f>'[1]9.ведомства'!K1059</f>
        <v>21489973</v>
      </c>
      <c r="H93" s="18">
        <f>'[1]9.ведомства'!L1059</f>
        <v>0</v>
      </c>
    </row>
    <row r="94" spans="1:8" x14ac:dyDescent="0.25">
      <c r="A94" s="52" t="s">
        <v>88</v>
      </c>
      <c r="B94" s="52"/>
      <c r="C94" s="18">
        <f t="shared" ref="C94:F94" si="38">C95+C104+C108+C112+C117+C110</f>
        <v>5335246</v>
      </c>
      <c r="D94" s="18">
        <f t="shared" si="38"/>
        <v>13042</v>
      </c>
      <c r="E94" s="18">
        <f t="shared" si="38"/>
        <v>0</v>
      </c>
      <c r="F94" s="18">
        <f t="shared" si="38"/>
        <v>0</v>
      </c>
      <c r="G94" s="18">
        <f>G95+G104+G108+G112+G117+G110</f>
        <v>5335246</v>
      </c>
      <c r="H94" s="18">
        <f>H95+H104+H108+H112+H117+H110</f>
        <v>13042</v>
      </c>
    </row>
    <row r="95" spans="1:8" s="19" customFormat="1" ht="24" x14ac:dyDescent="0.25">
      <c r="A95" s="20" t="s">
        <v>89</v>
      </c>
      <c r="B95" s="21" t="s">
        <v>90</v>
      </c>
      <c r="C95" s="18">
        <f t="shared" ref="C95:F95" si="39">SUM(C96:C103)</f>
        <v>2956304</v>
      </c>
      <c r="D95" s="18">
        <f t="shared" si="39"/>
        <v>0</v>
      </c>
      <c r="E95" s="18">
        <f t="shared" si="39"/>
        <v>0</v>
      </c>
      <c r="F95" s="18">
        <f t="shared" si="39"/>
        <v>0</v>
      </c>
      <c r="G95" s="18">
        <f>SUM(G96:G103)</f>
        <v>2956304</v>
      </c>
      <c r="H95" s="18">
        <f>SUM(H96:H103)</f>
        <v>0</v>
      </c>
    </row>
    <row r="96" spans="1:8" x14ac:dyDescent="0.25">
      <c r="A96" s="22" t="s">
        <v>16</v>
      </c>
      <c r="B96" s="23" t="s">
        <v>17</v>
      </c>
      <c r="C96" s="18">
        <f>'[1]9.ведомства'!G58</f>
        <v>1040500</v>
      </c>
      <c r="D96" s="18">
        <f>'[1]9.ведомства'!H58</f>
        <v>0</v>
      </c>
      <c r="E96" s="18">
        <f>'[1]9.ведомства'!I58</f>
        <v>0</v>
      </c>
      <c r="F96" s="18">
        <f>'[1]9.ведомства'!J58</f>
        <v>0</v>
      </c>
      <c r="G96" s="18">
        <f>'[1]9.ведомства'!K58</f>
        <v>1040500</v>
      </c>
      <c r="H96" s="18">
        <f>'[1]9.ведомства'!L58</f>
        <v>0</v>
      </c>
    </row>
    <row r="97" spans="1:8" x14ac:dyDescent="0.25">
      <c r="A97" s="22" t="s">
        <v>30</v>
      </c>
      <c r="B97" s="23" t="s">
        <v>31</v>
      </c>
      <c r="C97" s="18">
        <f>'[1]9.ведомства'!G328</f>
        <v>594000</v>
      </c>
      <c r="D97" s="18">
        <f>'[1]9.ведомства'!H328</f>
        <v>0</v>
      </c>
      <c r="E97" s="18">
        <f>'[1]9.ведомства'!I328</f>
        <v>0</v>
      </c>
      <c r="F97" s="18">
        <f>'[1]9.ведомства'!J328</f>
        <v>0</v>
      </c>
      <c r="G97" s="18">
        <f>'[1]9.ведомства'!K328</f>
        <v>594000</v>
      </c>
      <c r="H97" s="18">
        <f>'[1]9.ведомства'!L328</f>
        <v>0</v>
      </c>
    </row>
    <row r="98" spans="1:8" x14ac:dyDescent="0.25">
      <c r="A98" s="22" t="s">
        <v>32</v>
      </c>
      <c r="B98" s="23" t="s">
        <v>33</v>
      </c>
      <c r="C98" s="18">
        <f>'[1]9.ведомства'!G385</f>
        <v>150000</v>
      </c>
      <c r="D98" s="18">
        <f>'[1]9.ведомства'!H385</f>
        <v>0</v>
      </c>
      <c r="E98" s="18">
        <f>'[1]9.ведомства'!I385</f>
        <v>0</v>
      </c>
      <c r="F98" s="18">
        <f>'[1]9.ведомства'!J385</f>
        <v>0</v>
      </c>
      <c r="G98" s="18">
        <f>'[1]9.ведомства'!K385</f>
        <v>150000</v>
      </c>
      <c r="H98" s="18">
        <f>'[1]9.ведомства'!L385</f>
        <v>0</v>
      </c>
    </row>
    <row r="99" spans="1:8" x14ac:dyDescent="0.25">
      <c r="A99" s="22" t="s">
        <v>34</v>
      </c>
      <c r="B99" s="21" t="s">
        <v>35</v>
      </c>
      <c r="C99" s="18">
        <f>'[1]9.ведомства'!G579</f>
        <v>56000</v>
      </c>
      <c r="D99" s="18">
        <f>'[1]9.ведомства'!H579</f>
        <v>0</v>
      </c>
      <c r="E99" s="18">
        <f>'[1]9.ведомства'!I579</f>
        <v>0</v>
      </c>
      <c r="F99" s="18">
        <f>'[1]9.ведомства'!J579</f>
        <v>0</v>
      </c>
      <c r="G99" s="18">
        <f>'[1]9.ведомства'!K579</f>
        <v>56000</v>
      </c>
      <c r="H99" s="18">
        <f>'[1]9.ведомства'!L579</f>
        <v>0</v>
      </c>
    </row>
    <row r="100" spans="1:8" x14ac:dyDescent="0.25">
      <c r="A100" s="22" t="s">
        <v>55</v>
      </c>
      <c r="B100" s="21" t="s">
        <v>56</v>
      </c>
      <c r="C100" s="18">
        <f>'[1]9.ведомства'!G712</f>
        <v>386900</v>
      </c>
      <c r="D100" s="18">
        <f>'[1]9.ведомства'!H712</f>
        <v>0</v>
      </c>
      <c r="E100" s="18">
        <f>'[1]9.ведомства'!I712</f>
        <v>0</v>
      </c>
      <c r="F100" s="18">
        <f>'[1]9.ведомства'!J712</f>
        <v>0</v>
      </c>
      <c r="G100" s="18">
        <f>'[1]9.ведомства'!K712</f>
        <v>386900</v>
      </c>
      <c r="H100" s="18">
        <f>'[1]9.ведомства'!L712</f>
        <v>0</v>
      </c>
    </row>
    <row r="101" spans="1:8" x14ac:dyDescent="0.25">
      <c r="A101" s="22" t="s">
        <v>91</v>
      </c>
      <c r="B101" s="23" t="s">
        <v>92</v>
      </c>
      <c r="C101" s="18">
        <f>'[1]9.ведомства'!G937</f>
        <v>150000</v>
      </c>
      <c r="D101" s="18">
        <f>'[1]9.ведомства'!H937</f>
        <v>0</v>
      </c>
      <c r="E101" s="18">
        <f>'[1]9.ведомства'!I937</f>
        <v>0</v>
      </c>
      <c r="F101" s="18">
        <f>'[1]9.ведомства'!J937</f>
        <v>0</v>
      </c>
      <c r="G101" s="18">
        <f>'[1]9.ведомства'!K937</f>
        <v>150000</v>
      </c>
      <c r="H101" s="18">
        <f>'[1]9.ведомства'!L937</f>
        <v>0</v>
      </c>
    </row>
    <row r="102" spans="1:8" x14ac:dyDescent="0.25">
      <c r="A102" s="22" t="s">
        <v>93</v>
      </c>
      <c r="B102" s="23" t="s">
        <v>94</v>
      </c>
      <c r="C102" s="18">
        <f>'[1]9.ведомства'!G986</f>
        <v>190904</v>
      </c>
      <c r="D102" s="18">
        <f>'[1]9.ведомства'!H986</f>
        <v>0</v>
      </c>
      <c r="E102" s="18">
        <f>'[1]9.ведомства'!I986</f>
        <v>0</v>
      </c>
      <c r="F102" s="18">
        <f>'[1]9.ведомства'!J986</f>
        <v>0</v>
      </c>
      <c r="G102" s="18">
        <f>'[1]9.ведомства'!K986</f>
        <v>190904</v>
      </c>
      <c r="H102" s="18">
        <f>'[1]9.ведомства'!L986</f>
        <v>0</v>
      </c>
    </row>
    <row r="103" spans="1:8" x14ac:dyDescent="0.25">
      <c r="A103" s="22" t="s">
        <v>78</v>
      </c>
      <c r="B103" s="21" t="s">
        <v>79</v>
      </c>
      <c r="C103" s="18">
        <f>'[1]9.ведомства'!G1035</f>
        <v>388000</v>
      </c>
      <c r="D103" s="18">
        <f>'[1]9.ведомства'!H1035</f>
        <v>0</v>
      </c>
      <c r="E103" s="18">
        <f>'[1]9.ведомства'!I1035</f>
        <v>0</v>
      </c>
      <c r="F103" s="18">
        <f>'[1]9.ведомства'!J1035</f>
        <v>0</v>
      </c>
      <c r="G103" s="18">
        <f>'[1]9.ведомства'!K1035</f>
        <v>388000</v>
      </c>
      <c r="H103" s="18">
        <f>'[1]9.ведомства'!L1035</f>
        <v>0</v>
      </c>
    </row>
    <row r="104" spans="1:8" s="19" customFormat="1" ht="24" x14ac:dyDescent="0.25">
      <c r="A104" s="20" t="s">
        <v>95</v>
      </c>
      <c r="B104" s="21" t="s">
        <v>90</v>
      </c>
      <c r="C104" s="18">
        <f t="shared" ref="C104:F104" si="40">SUM(C105:C107)</f>
        <v>198700</v>
      </c>
      <c r="D104" s="18">
        <f t="shared" si="40"/>
        <v>0</v>
      </c>
      <c r="E104" s="18">
        <f t="shared" si="40"/>
        <v>0</v>
      </c>
      <c r="F104" s="18">
        <f t="shared" si="40"/>
        <v>0</v>
      </c>
      <c r="G104" s="18">
        <f>SUM(G105:G107)</f>
        <v>198700</v>
      </c>
      <c r="H104" s="18">
        <f>SUM(H105:H107)</f>
        <v>0</v>
      </c>
    </row>
    <row r="105" spans="1:8" x14ac:dyDescent="0.25">
      <c r="A105" s="22" t="s">
        <v>16</v>
      </c>
      <c r="B105" s="23" t="s">
        <v>17</v>
      </c>
      <c r="C105" s="18">
        <f>'[1]9.ведомства'!G61</f>
        <v>156000</v>
      </c>
      <c r="D105" s="18">
        <f>'[1]9.ведомства'!H61</f>
        <v>0</v>
      </c>
      <c r="E105" s="18">
        <f>'[1]9.ведомства'!I61</f>
        <v>0</v>
      </c>
      <c r="F105" s="18">
        <f>'[1]9.ведомства'!J61</f>
        <v>0</v>
      </c>
      <c r="G105" s="18">
        <f>'[1]9.ведомства'!K61</f>
        <v>156000</v>
      </c>
      <c r="H105" s="18">
        <f>'[1]9.ведомства'!L61</f>
        <v>0</v>
      </c>
    </row>
    <row r="106" spans="1:8" x14ac:dyDescent="0.25">
      <c r="A106" s="22" t="s">
        <v>30</v>
      </c>
      <c r="B106" s="23" t="s">
        <v>31</v>
      </c>
      <c r="C106" s="18">
        <f>'[1]9.ведомства'!G331</f>
        <v>29600</v>
      </c>
      <c r="D106" s="18">
        <f>'[1]9.ведомства'!H331</f>
        <v>0</v>
      </c>
      <c r="E106" s="18">
        <f>'[1]9.ведомства'!I331</f>
        <v>0</v>
      </c>
      <c r="F106" s="18">
        <f>'[1]9.ведомства'!J331</f>
        <v>0</v>
      </c>
      <c r="G106" s="18">
        <f>'[1]9.ведомства'!K331</f>
        <v>29600</v>
      </c>
      <c r="H106" s="18">
        <f>'[1]9.ведомства'!L331</f>
        <v>0</v>
      </c>
    </row>
    <row r="107" spans="1:8" x14ac:dyDescent="0.25">
      <c r="A107" s="22" t="s">
        <v>55</v>
      </c>
      <c r="B107" s="21" t="s">
        <v>56</v>
      </c>
      <c r="C107" s="18">
        <f>'[1]9.ведомства'!G714</f>
        <v>13100</v>
      </c>
      <c r="D107" s="18">
        <f>'[1]9.ведомства'!H714</f>
        <v>0</v>
      </c>
      <c r="E107" s="18">
        <f>'[1]9.ведомства'!I714</f>
        <v>0</v>
      </c>
      <c r="F107" s="18">
        <f>'[1]9.ведомства'!J714</f>
        <v>0</v>
      </c>
      <c r="G107" s="18">
        <f>'[1]9.ведомства'!K714</f>
        <v>13100</v>
      </c>
      <c r="H107" s="18">
        <f>'[1]9.ведомства'!L714</f>
        <v>0</v>
      </c>
    </row>
    <row r="108" spans="1:8" ht="24" x14ac:dyDescent="0.25">
      <c r="A108" s="20" t="s">
        <v>96</v>
      </c>
      <c r="B108" s="27" t="s">
        <v>97</v>
      </c>
      <c r="C108" s="18">
        <f t="shared" ref="C108:F108" si="41">C109</f>
        <v>13042</v>
      </c>
      <c r="D108" s="18">
        <f t="shared" si="41"/>
        <v>13042</v>
      </c>
      <c r="E108" s="18">
        <f t="shared" si="41"/>
        <v>0</v>
      </c>
      <c r="F108" s="18">
        <f t="shared" si="41"/>
        <v>0</v>
      </c>
      <c r="G108" s="18">
        <f>G109</f>
        <v>13042</v>
      </c>
      <c r="H108" s="18">
        <f>H109</f>
        <v>13042</v>
      </c>
    </row>
    <row r="109" spans="1:8" x14ac:dyDescent="0.25">
      <c r="A109" s="22" t="s">
        <v>16</v>
      </c>
      <c r="B109" s="23" t="s">
        <v>17</v>
      </c>
      <c r="C109" s="18">
        <f>'[1]9.ведомства'!G143</f>
        <v>13042</v>
      </c>
      <c r="D109" s="18">
        <f>'[1]9.ведомства'!H143</f>
        <v>13042</v>
      </c>
      <c r="E109" s="18">
        <f>'[1]9.ведомства'!I143</f>
        <v>0</v>
      </c>
      <c r="F109" s="18">
        <f>'[1]9.ведомства'!J143</f>
        <v>0</v>
      </c>
      <c r="G109" s="18">
        <f>'[1]9.ведомства'!K143</f>
        <v>13042</v>
      </c>
      <c r="H109" s="18">
        <f>'[1]9.ведомства'!L143</f>
        <v>13042</v>
      </c>
    </row>
    <row r="110" spans="1:8" ht="36" x14ac:dyDescent="0.25">
      <c r="A110" s="27" t="s">
        <v>98</v>
      </c>
      <c r="B110" s="27" t="s">
        <v>99</v>
      </c>
      <c r="C110" s="18">
        <f t="shared" ref="C110:F110" si="42">C111</f>
        <v>600</v>
      </c>
      <c r="D110" s="18">
        <f t="shared" si="42"/>
        <v>0</v>
      </c>
      <c r="E110" s="18">
        <f t="shared" si="42"/>
        <v>0</v>
      </c>
      <c r="F110" s="18">
        <f t="shared" si="42"/>
        <v>0</v>
      </c>
      <c r="G110" s="18">
        <f>G111</f>
        <v>600</v>
      </c>
      <c r="H110" s="18">
        <f>H111</f>
        <v>0</v>
      </c>
    </row>
    <row r="111" spans="1:8" s="19" customFormat="1" x14ac:dyDescent="0.25">
      <c r="A111" s="22" t="s">
        <v>16</v>
      </c>
      <c r="B111" s="23" t="s">
        <v>17</v>
      </c>
      <c r="C111" s="18">
        <f>'[1]9.ведомства'!G145</f>
        <v>600</v>
      </c>
      <c r="D111" s="18">
        <f>'[1]9.ведомства'!H145</f>
        <v>0</v>
      </c>
      <c r="E111" s="18">
        <f>'[1]9.ведомства'!I145</f>
        <v>0</v>
      </c>
      <c r="F111" s="18">
        <f>'[1]9.ведомства'!J145</f>
        <v>0</v>
      </c>
      <c r="G111" s="18">
        <f>'[1]9.ведомства'!K145</f>
        <v>600</v>
      </c>
      <c r="H111" s="18">
        <f>'[1]9.ведомства'!L145</f>
        <v>0</v>
      </c>
    </row>
    <row r="112" spans="1:8" s="19" customFormat="1" ht="24" x14ac:dyDescent="0.25">
      <c r="A112" s="20" t="s">
        <v>100</v>
      </c>
      <c r="B112" s="21" t="s">
        <v>90</v>
      </c>
      <c r="C112" s="18">
        <f t="shared" ref="C112:F112" si="43">SUM(C113:C116)</f>
        <v>255000</v>
      </c>
      <c r="D112" s="18">
        <f t="shared" si="43"/>
        <v>0</v>
      </c>
      <c r="E112" s="18">
        <f t="shared" si="43"/>
        <v>0</v>
      </c>
      <c r="F112" s="18">
        <f t="shared" si="43"/>
        <v>0</v>
      </c>
      <c r="G112" s="18">
        <f>SUM(G113:G116)</f>
        <v>255000</v>
      </c>
      <c r="H112" s="18">
        <f>SUM(H113:H116)</f>
        <v>0</v>
      </c>
    </row>
    <row r="113" spans="1:8" x14ac:dyDescent="0.25">
      <c r="A113" s="22" t="s">
        <v>16</v>
      </c>
      <c r="B113" s="23" t="s">
        <v>17</v>
      </c>
      <c r="C113" s="18">
        <f>'[1]9.ведомства'!G64</f>
        <v>130000</v>
      </c>
      <c r="D113" s="18">
        <f>'[1]9.ведомства'!H64</f>
        <v>0</v>
      </c>
      <c r="E113" s="18">
        <f>'[1]9.ведомства'!I64</f>
        <v>0</v>
      </c>
      <c r="F113" s="18">
        <f>'[1]9.ведомства'!J64</f>
        <v>0</v>
      </c>
      <c r="G113" s="18">
        <f>'[1]9.ведомства'!K64</f>
        <v>130000</v>
      </c>
      <c r="H113" s="18">
        <f>'[1]9.ведомства'!L64</f>
        <v>0</v>
      </c>
    </row>
    <row r="114" spans="1:8" x14ac:dyDescent="0.25">
      <c r="A114" s="22" t="s">
        <v>30</v>
      </c>
      <c r="B114" s="23" t="s">
        <v>31</v>
      </c>
      <c r="C114" s="18">
        <f>'[1]9.ведомства'!G334</f>
        <v>42000</v>
      </c>
      <c r="D114" s="18">
        <f>'[1]9.ведомства'!H334</f>
        <v>0</v>
      </c>
      <c r="E114" s="18">
        <f>'[1]9.ведомства'!I334</f>
        <v>0</v>
      </c>
      <c r="F114" s="18">
        <f>'[1]9.ведомства'!J334</f>
        <v>0</v>
      </c>
      <c r="G114" s="18">
        <f>'[1]9.ведомства'!K334</f>
        <v>42000</v>
      </c>
      <c r="H114" s="18">
        <f>'[1]9.ведомства'!L334</f>
        <v>0</v>
      </c>
    </row>
    <row r="115" spans="1:8" x14ac:dyDescent="0.25">
      <c r="A115" s="22" t="s">
        <v>101</v>
      </c>
      <c r="B115" s="23" t="s">
        <v>92</v>
      </c>
      <c r="C115" s="18">
        <f>'[1]9.ведомства'!G939</f>
        <v>71000</v>
      </c>
      <c r="D115" s="18">
        <f>'[1]9.ведомства'!H939</f>
        <v>0</v>
      </c>
      <c r="E115" s="18">
        <f>'[1]9.ведомства'!I939</f>
        <v>0</v>
      </c>
      <c r="F115" s="18">
        <f>'[1]9.ведомства'!J939</f>
        <v>0</v>
      </c>
      <c r="G115" s="18">
        <f>'[1]9.ведомства'!K939</f>
        <v>71000</v>
      </c>
      <c r="H115" s="18">
        <f>'[1]9.ведомства'!L939</f>
        <v>0</v>
      </c>
    </row>
    <row r="116" spans="1:8" x14ac:dyDescent="0.25">
      <c r="A116" s="22" t="s">
        <v>78</v>
      </c>
      <c r="B116" s="21" t="s">
        <v>79</v>
      </c>
      <c r="C116" s="18">
        <f>'[1]9.ведомства'!G1037</f>
        <v>12000</v>
      </c>
      <c r="D116" s="18">
        <f>'[1]9.ведомства'!H1037</f>
        <v>0</v>
      </c>
      <c r="E116" s="18">
        <f>'[1]9.ведомства'!I1037</f>
        <v>0</v>
      </c>
      <c r="F116" s="18">
        <f>'[1]9.ведомства'!J1037</f>
        <v>0</v>
      </c>
      <c r="G116" s="18">
        <f>'[1]9.ведомства'!K1037</f>
        <v>12000</v>
      </c>
      <c r="H116" s="18">
        <f>'[1]9.ведомства'!L1037</f>
        <v>0</v>
      </c>
    </row>
    <row r="117" spans="1:8" ht="24" x14ac:dyDescent="0.25">
      <c r="A117" s="20" t="s">
        <v>102</v>
      </c>
      <c r="B117" s="21" t="s">
        <v>90</v>
      </c>
      <c r="C117" s="18">
        <f>SUM(C118:C119)</f>
        <v>1911600</v>
      </c>
      <c r="D117" s="18">
        <f>SUM(D118:D119)</f>
        <v>0</v>
      </c>
      <c r="E117" s="18">
        <f>SUM(E118:E119)</f>
        <v>0</v>
      </c>
      <c r="F117" s="18">
        <f>SUM(F118:F119)</f>
        <v>0</v>
      </c>
      <c r="G117" s="18">
        <f>SUM(G118:G119)</f>
        <v>1911600</v>
      </c>
      <c r="H117" s="18">
        <f>SUM(H118:H119)</f>
        <v>0</v>
      </c>
    </row>
    <row r="118" spans="1:8" x14ac:dyDescent="0.25">
      <c r="A118" s="22" t="s">
        <v>16</v>
      </c>
      <c r="B118" s="23" t="s">
        <v>17</v>
      </c>
      <c r="C118" s="18">
        <f>'[1]9.ведомства'!G67</f>
        <v>1686710</v>
      </c>
      <c r="D118" s="18">
        <f>'[1]9.ведомства'!H67</f>
        <v>0</v>
      </c>
      <c r="E118" s="18">
        <f>'[1]9.ведомства'!I67</f>
        <v>0</v>
      </c>
      <c r="F118" s="18">
        <f>'[1]9.ведомства'!J67</f>
        <v>0</v>
      </c>
      <c r="G118" s="18">
        <f>'[1]9.ведомства'!K67</f>
        <v>1686710</v>
      </c>
      <c r="H118" s="18">
        <f>'[1]9.ведомства'!L67</f>
        <v>0</v>
      </c>
    </row>
    <row r="119" spans="1:8" x14ac:dyDescent="0.25">
      <c r="A119" s="22" t="s">
        <v>30</v>
      </c>
      <c r="B119" s="23" t="s">
        <v>31</v>
      </c>
      <c r="C119" s="18">
        <f>'[1]9.ведомства'!G337</f>
        <v>224890</v>
      </c>
      <c r="D119" s="18">
        <f>'[1]9.ведомства'!H337</f>
        <v>0</v>
      </c>
      <c r="E119" s="18">
        <f>'[1]9.ведомства'!I337</f>
        <v>0</v>
      </c>
      <c r="F119" s="18">
        <f>'[1]9.ведомства'!J337</f>
        <v>0</v>
      </c>
      <c r="G119" s="18">
        <f>'[1]9.ведомства'!K337</f>
        <v>224890</v>
      </c>
      <c r="H119" s="18">
        <f>'[1]9.ведомства'!L337</f>
        <v>0</v>
      </c>
    </row>
    <row r="120" spans="1:8" ht="30" customHeight="1" x14ac:dyDescent="0.25">
      <c r="A120" s="52" t="s">
        <v>103</v>
      </c>
      <c r="B120" s="52"/>
      <c r="C120" s="18">
        <f>C121+C123+C125+C134+C136+C144</f>
        <v>6851169</v>
      </c>
      <c r="D120" s="18">
        <f t="shared" ref="D120:H120" si="44">D121+D123+D125+D134+D136+D144</f>
        <v>0</v>
      </c>
      <c r="E120" s="18">
        <f t="shared" si="44"/>
        <v>-1500</v>
      </c>
      <c r="F120" s="18">
        <f t="shared" si="44"/>
        <v>0</v>
      </c>
      <c r="G120" s="18">
        <f t="shared" si="44"/>
        <v>6849669</v>
      </c>
      <c r="H120" s="18">
        <f t="shared" si="44"/>
        <v>0</v>
      </c>
    </row>
    <row r="121" spans="1:8" x14ac:dyDescent="0.25">
      <c r="A121" s="20" t="s">
        <v>104</v>
      </c>
      <c r="B121" s="21" t="s">
        <v>105</v>
      </c>
      <c r="C121" s="18">
        <f>C122</f>
        <v>385000</v>
      </c>
      <c r="D121" s="18">
        <f t="shared" ref="D121:H121" si="45">D122</f>
        <v>0</v>
      </c>
      <c r="E121" s="18">
        <f t="shared" si="45"/>
        <v>0</v>
      </c>
      <c r="F121" s="18">
        <f t="shared" si="45"/>
        <v>0</v>
      </c>
      <c r="G121" s="18">
        <f t="shared" si="45"/>
        <v>385000</v>
      </c>
      <c r="H121" s="18">
        <f t="shared" si="45"/>
        <v>0</v>
      </c>
    </row>
    <row r="122" spans="1:8" x14ac:dyDescent="0.25">
      <c r="A122" s="22" t="s">
        <v>16</v>
      </c>
      <c r="B122" s="23" t="s">
        <v>17</v>
      </c>
      <c r="C122" s="18">
        <f>'[1]9.ведомства'!G17</f>
        <v>385000</v>
      </c>
      <c r="D122" s="18">
        <f>'[1]9.ведомства'!H17</f>
        <v>0</v>
      </c>
      <c r="E122" s="18">
        <f>'[1]9.ведомства'!I17</f>
        <v>0</v>
      </c>
      <c r="F122" s="18">
        <f>'[1]9.ведомства'!J17</f>
        <v>0</v>
      </c>
      <c r="G122" s="18">
        <f>'[1]9.ведомства'!K17</f>
        <v>385000</v>
      </c>
      <c r="H122" s="18">
        <f>'[1]9.ведомства'!L17</f>
        <v>0</v>
      </c>
    </row>
    <row r="123" spans="1:8" ht="24" x14ac:dyDescent="0.25">
      <c r="A123" s="20" t="s">
        <v>106</v>
      </c>
      <c r="B123" s="21" t="s">
        <v>107</v>
      </c>
      <c r="C123" s="18">
        <f>C124</f>
        <v>250000</v>
      </c>
      <c r="D123" s="18">
        <f>D124</f>
        <v>0</v>
      </c>
      <c r="E123" s="18">
        <f t="shared" ref="E123:H123" si="46">E124</f>
        <v>0</v>
      </c>
      <c r="F123" s="18">
        <f t="shared" si="46"/>
        <v>0</v>
      </c>
      <c r="G123" s="18">
        <f t="shared" si="46"/>
        <v>250000</v>
      </c>
      <c r="H123" s="18">
        <f t="shared" si="46"/>
        <v>0</v>
      </c>
    </row>
    <row r="124" spans="1:8" x14ac:dyDescent="0.25">
      <c r="A124" s="22" t="s">
        <v>93</v>
      </c>
      <c r="B124" s="21" t="s">
        <v>94</v>
      </c>
      <c r="C124" s="18">
        <f>'[1]9.ведомства'!G956</f>
        <v>250000</v>
      </c>
      <c r="D124" s="18">
        <f>'[1]9.ведомства'!H956</f>
        <v>0</v>
      </c>
      <c r="E124" s="18">
        <f>'[1]9.ведомства'!I956</f>
        <v>0</v>
      </c>
      <c r="F124" s="18">
        <f>'[1]9.ведомства'!J956</f>
        <v>0</v>
      </c>
      <c r="G124" s="18">
        <f>'[1]9.ведомства'!K956</f>
        <v>250000</v>
      </c>
      <c r="H124" s="18">
        <f>'[1]9.ведомства'!L956</f>
        <v>0</v>
      </c>
    </row>
    <row r="125" spans="1:8" x14ac:dyDescent="0.25">
      <c r="A125" s="20" t="s">
        <v>108</v>
      </c>
      <c r="B125" s="27" t="s">
        <v>109</v>
      </c>
      <c r="C125" s="18">
        <f>SUM(C126:C133)</f>
        <v>1705721.49</v>
      </c>
      <c r="D125" s="18">
        <f t="shared" ref="D125:H125" si="47">SUM(D126:D133)</f>
        <v>0</v>
      </c>
      <c r="E125" s="18">
        <f t="shared" si="47"/>
        <v>0</v>
      </c>
      <c r="F125" s="18">
        <f t="shared" si="47"/>
        <v>0</v>
      </c>
      <c r="G125" s="18">
        <f t="shared" si="47"/>
        <v>1705721.49</v>
      </c>
      <c r="H125" s="18">
        <f t="shared" si="47"/>
        <v>0</v>
      </c>
    </row>
    <row r="126" spans="1:8" x14ac:dyDescent="0.25">
      <c r="A126" s="22" t="s">
        <v>16</v>
      </c>
      <c r="B126" s="21" t="s">
        <v>17</v>
      </c>
      <c r="C126" s="18">
        <f>'[1]9.ведомства'!G20</f>
        <v>400000</v>
      </c>
      <c r="D126" s="18">
        <f>'[1]9.ведомства'!H20</f>
        <v>0</v>
      </c>
      <c r="E126" s="18">
        <f>'[1]9.ведомства'!I20</f>
        <v>0</v>
      </c>
      <c r="F126" s="18">
        <f>'[1]9.ведомства'!J20</f>
        <v>0</v>
      </c>
      <c r="G126" s="18">
        <f>'[1]9.ведомства'!K20</f>
        <v>400000</v>
      </c>
      <c r="H126" s="18">
        <f>'[1]9.ведомства'!L20</f>
        <v>0</v>
      </c>
    </row>
    <row r="127" spans="1:8" x14ac:dyDescent="0.25">
      <c r="A127" s="22" t="s">
        <v>30</v>
      </c>
      <c r="B127" s="21" t="s">
        <v>31</v>
      </c>
      <c r="C127" s="18">
        <f>'[1]9.ведомства'!G300</f>
        <v>373000</v>
      </c>
      <c r="D127" s="18">
        <f>'[1]9.ведомства'!H300</f>
        <v>0</v>
      </c>
      <c r="E127" s="18">
        <f>'[1]9.ведомства'!I300</f>
        <v>0</v>
      </c>
      <c r="F127" s="18">
        <f>'[1]9.ведомства'!J300</f>
        <v>0</v>
      </c>
      <c r="G127" s="18">
        <f>'[1]9.ведомства'!K300</f>
        <v>373000</v>
      </c>
      <c r="H127" s="18">
        <f>'[1]9.ведомства'!L300</f>
        <v>0</v>
      </c>
    </row>
    <row r="128" spans="1:8" x14ac:dyDescent="0.25">
      <c r="A128" s="22" t="s">
        <v>32</v>
      </c>
      <c r="B128" s="23" t="s">
        <v>33</v>
      </c>
      <c r="C128" s="18">
        <f>'[1]9.ведомства'!G364</f>
        <v>204000</v>
      </c>
      <c r="D128" s="18">
        <f>'[1]9.ведомства'!H364</f>
        <v>0</v>
      </c>
      <c r="E128" s="18">
        <f>'[1]9.ведомства'!I364</f>
        <v>0</v>
      </c>
      <c r="F128" s="18">
        <f>'[1]9.ведомства'!J364</f>
        <v>0</v>
      </c>
      <c r="G128" s="18">
        <f>'[1]9.ведомства'!K364</f>
        <v>204000</v>
      </c>
      <c r="H128" s="18">
        <f>'[1]9.ведомства'!L364</f>
        <v>0</v>
      </c>
    </row>
    <row r="129" spans="1:8" x14ac:dyDescent="0.25">
      <c r="A129" s="22" t="s">
        <v>34</v>
      </c>
      <c r="B129" s="21" t="s">
        <v>35</v>
      </c>
      <c r="C129" s="18">
        <f>'[1]9.ведомства'!G555</f>
        <v>57421.490000000005</v>
      </c>
      <c r="D129" s="18">
        <f>'[1]9.ведомства'!H555</f>
        <v>0</v>
      </c>
      <c r="E129" s="18">
        <f>'[1]9.ведомства'!I555</f>
        <v>0</v>
      </c>
      <c r="F129" s="18">
        <f>'[1]9.ведомства'!J555</f>
        <v>0</v>
      </c>
      <c r="G129" s="18">
        <f>'[1]9.ведомства'!K555</f>
        <v>57421.490000000005</v>
      </c>
      <c r="H129" s="18">
        <f>'[1]9.ведомства'!L555</f>
        <v>0</v>
      </c>
    </row>
    <row r="130" spans="1:8" x14ac:dyDescent="0.25">
      <c r="A130" s="22" t="s">
        <v>55</v>
      </c>
      <c r="B130" s="21" t="s">
        <v>56</v>
      </c>
      <c r="C130" s="18">
        <f>'[1]9.ведомства'!G689</f>
        <v>124700</v>
      </c>
      <c r="D130" s="18">
        <f>'[1]9.ведомства'!H689</f>
        <v>0</v>
      </c>
      <c r="E130" s="18">
        <f>'[1]9.ведомства'!I689</f>
        <v>0</v>
      </c>
      <c r="F130" s="18">
        <f>'[1]9.ведомства'!J689</f>
        <v>0</v>
      </c>
      <c r="G130" s="18">
        <f>'[1]9.ведомства'!K689</f>
        <v>124700</v>
      </c>
      <c r="H130" s="18">
        <f>'[1]9.ведомства'!L689</f>
        <v>0</v>
      </c>
    </row>
    <row r="131" spans="1:8" x14ac:dyDescent="0.25">
      <c r="A131" s="22" t="s">
        <v>101</v>
      </c>
      <c r="B131" s="21" t="s">
        <v>92</v>
      </c>
      <c r="C131" s="18">
        <f>'[1]9.ведомства'!G912</f>
        <v>126200</v>
      </c>
      <c r="D131" s="18">
        <f>'[1]9.ведомства'!H912</f>
        <v>0</v>
      </c>
      <c r="E131" s="18">
        <f>'[1]9.ведомства'!I912</f>
        <v>0</v>
      </c>
      <c r="F131" s="18">
        <f>'[1]9.ведомства'!J912</f>
        <v>0</v>
      </c>
      <c r="G131" s="18">
        <f>'[1]9.ведомства'!K912</f>
        <v>126200</v>
      </c>
      <c r="H131" s="18">
        <f>'[1]9.ведомства'!L912</f>
        <v>0</v>
      </c>
    </row>
    <row r="132" spans="1:8" x14ac:dyDescent="0.25">
      <c r="A132" s="22" t="s">
        <v>93</v>
      </c>
      <c r="B132" s="21" t="s">
        <v>94</v>
      </c>
      <c r="C132" s="18">
        <f>'[1]9.ведомства'!G959</f>
        <v>222000</v>
      </c>
      <c r="D132" s="18">
        <f>'[1]9.ведомства'!H959</f>
        <v>0</v>
      </c>
      <c r="E132" s="18">
        <f>'[1]9.ведомства'!I959</f>
        <v>0</v>
      </c>
      <c r="F132" s="18">
        <f>'[1]9.ведомства'!J959</f>
        <v>0</v>
      </c>
      <c r="G132" s="18">
        <f>'[1]9.ведомства'!K959</f>
        <v>222000</v>
      </c>
      <c r="H132" s="18">
        <f>'[1]9.ведомства'!L959</f>
        <v>0</v>
      </c>
    </row>
    <row r="133" spans="1:8" x14ac:dyDescent="0.25">
      <c r="A133" s="22" t="s">
        <v>78</v>
      </c>
      <c r="B133" s="21" t="s">
        <v>79</v>
      </c>
      <c r="C133" s="18">
        <f>'[1]9.ведомства'!G1013</f>
        <v>198400</v>
      </c>
      <c r="D133" s="18">
        <f>'[1]9.ведомства'!H1013</f>
        <v>0</v>
      </c>
      <c r="E133" s="18">
        <f>'[1]9.ведомства'!I1013</f>
        <v>0</v>
      </c>
      <c r="F133" s="18">
        <f>'[1]9.ведомства'!J1013</f>
        <v>0</v>
      </c>
      <c r="G133" s="18">
        <f>'[1]9.ведомства'!K1013</f>
        <v>198400</v>
      </c>
      <c r="H133" s="18">
        <f>'[1]9.ведомства'!L1013</f>
        <v>0</v>
      </c>
    </row>
    <row r="134" spans="1:8" x14ac:dyDescent="0.25">
      <c r="A134" s="20" t="s">
        <v>110</v>
      </c>
      <c r="B134" s="27" t="s">
        <v>109</v>
      </c>
      <c r="C134" s="18">
        <f>C135</f>
        <v>200000</v>
      </c>
      <c r="D134" s="18">
        <f t="shared" ref="D134:H134" si="48">D135</f>
        <v>0</v>
      </c>
      <c r="E134" s="18">
        <f t="shared" si="48"/>
        <v>0</v>
      </c>
      <c r="F134" s="18">
        <f t="shared" si="48"/>
        <v>0</v>
      </c>
      <c r="G134" s="18">
        <f t="shared" si="48"/>
        <v>200000</v>
      </c>
      <c r="H134" s="18">
        <f t="shared" si="48"/>
        <v>0</v>
      </c>
    </row>
    <row r="135" spans="1:8" x14ac:dyDescent="0.25">
      <c r="A135" s="22" t="s">
        <v>16</v>
      </c>
      <c r="B135" s="21" t="s">
        <v>17</v>
      </c>
      <c r="C135" s="18">
        <f>'[1]9.ведомства'!G24</f>
        <v>200000</v>
      </c>
      <c r="D135" s="18">
        <f>'[1]9.ведомства'!H24</f>
        <v>0</v>
      </c>
      <c r="E135" s="18">
        <f>'[1]9.ведомства'!I24</f>
        <v>0</v>
      </c>
      <c r="F135" s="18">
        <f>'[1]9.ведомства'!J24</f>
        <v>0</v>
      </c>
      <c r="G135" s="18">
        <f>'[1]9.ведомства'!K24</f>
        <v>200000</v>
      </c>
      <c r="H135" s="18">
        <f>'[1]9.ведомства'!L24</f>
        <v>0</v>
      </c>
    </row>
    <row r="136" spans="1:8" ht="24" x14ac:dyDescent="0.25">
      <c r="A136" s="22" t="s">
        <v>111</v>
      </c>
      <c r="B136" s="27" t="s">
        <v>80</v>
      </c>
      <c r="C136" s="18">
        <f>SUM(C137:C143)</f>
        <v>1655300</v>
      </c>
      <c r="D136" s="18">
        <f>SUM(D137:D143)</f>
        <v>0</v>
      </c>
      <c r="E136" s="18">
        <f>SUM(E137:E143)</f>
        <v>500000</v>
      </c>
      <c r="F136" s="18">
        <f>SUM(F137:F143)</f>
        <v>0</v>
      </c>
      <c r="G136" s="18">
        <f>SUM(G137:G143)</f>
        <v>2155300</v>
      </c>
      <c r="H136" s="18">
        <f>SUM(H137:H143)</f>
        <v>0</v>
      </c>
    </row>
    <row r="137" spans="1:8" x14ac:dyDescent="0.25">
      <c r="A137" s="22" t="s">
        <v>16</v>
      </c>
      <c r="B137" s="23" t="s">
        <v>17</v>
      </c>
      <c r="C137" s="18">
        <f>'[1]9.ведомства'!G27</f>
        <v>505000</v>
      </c>
      <c r="D137" s="18">
        <f>'[1]9.ведомства'!H27</f>
        <v>0</v>
      </c>
      <c r="E137" s="18">
        <f>'[1]9.ведомства'!I27</f>
        <v>500000</v>
      </c>
      <c r="F137" s="18">
        <f>'[1]9.ведомства'!J27</f>
        <v>0</v>
      </c>
      <c r="G137" s="18">
        <f>'[1]9.ведомства'!K27</f>
        <v>1005000</v>
      </c>
      <c r="H137" s="18">
        <f>'[1]9.ведомства'!L27</f>
        <v>0</v>
      </c>
    </row>
    <row r="138" spans="1:8" x14ac:dyDescent="0.25">
      <c r="A138" s="22" t="s">
        <v>30</v>
      </c>
      <c r="B138" s="23" t="s">
        <v>31</v>
      </c>
      <c r="C138" s="18">
        <f>'[1]9.ведомства'!G304</f>
        <v>250000</v>
      </c>
      <c r="D138" s="18">
        <f>'[1]9.ведомства'!H304</f>
        <v>0</v>
      </c>
      <c r="E138" s="18">
        <f>'[1]9.ведомства'!I304</f>
        <v>0</v>
      </c>
      <c r="F138" s="18">
        <f>'[1]9.ведомства'!J304</f>
        <v>0</v>
      </c>
      <c r="G138" s="18">
        <f>'[1]9.ведомства'!K304</f>
        <v>250000</v>
      </c>
      <c r="H138" s="18">
        <f>'[1]9.ведомства'!L304</f>
        <v>0</v>
      </c>
    </row>
    <row r="139" spans="1:8" x14ac:dyDescent="0.25">
      <c r="A139" s="22" t="s">
        <v>32</v>
      </c>
      <c r="B139" s="23" t="s">
        <v>33</v>
      </c>
      <c r="C139" s="18">
        <f>'[1]9.ведомства'!G369</f>
        <v>100000</v>
      </c>
      <c r="D139" s="18">
        <f>'[1]9.ведомства'!H369</f>
        <v>0</v>
      </c>
      <c r="E139" s="18">
        <f>'[1]9.ведомства'!I369</f>
        <v>0</v>
      </c>
      <c r="F139" s="18">
        <f>'[1]9.ведомства'!J369</f>
        <v>0</v>
      </c>
      <c r="G139" s="18">
        <f>'[1]9.ведомства'!K369</f>
        <v>100000</v>
      </c>
      <c r="H139" s="18">
        <f>'[1]9.ведомства'!L369</f>
        <v>0</v>
      </c>
    </row>
    <row r="140" spans="1:8" x14ac:dyDescent="0.25">
      <c r="A140" s="22" t="s">
        <v>34</v>
      </c>
      <c r="B140" s="21" t="s">
        <v>35</v>
      </c>
      <c r="C140" s="18">
        <f>'[1]9.ведомства'!G559</f>
        <v>60000</v>
      </c>
      <c r="D140" s="18">
        <f>'[1]9.ведомства'!H559</f>
        <v>0</v>
      </c>
      <c r="E140" s="18">
        <f>'[1]9.ведомства'!I559</f>
        <v>0</v>
      </c>
      <c r="F140" s="18">
        <f>'[1]9.ведомства'!J559</f>
        <v>0</v>
      </c>
      <c r="G140" s="18">
        <f>'[1]9.ведомства'!K559</f>
        <v>60000</v>
      </c>
      <c r="H140" s="18">
        <f>'[1]9.ведомства'!L559</f>
        <v>0</v>
      </c>
    </row>
    <row r="141" spans="1:8" x14ac:dyDescent="0.25">
      <c r="A141" s="22" t="s">
        <v>55</v>
      </c>
      <c r="B141" s="21" t="s">
        <v>56</v>
      </c>
      <c r="C141" s="18">
        <f>'[1]9.ведомства'!G693</f>
        <v>241900</v>
      </c>
      <c r="D141" s="18">
        <f>'[1]9.ведомства'!H693</f>
        <v>0</v>
      </c>
      <c r="E141" s="18">
        <f>'[1]9.ведомства'!I693</f>
        <v>0</v>
      </c>
      <c r="F141" s="18">
        <f>'[1]9.ведомства'!J693</f>
        <v>0</v>
      </c>
      <c r="G141" s="18">
        <f>'[1]9.ведомства'!K693</f>
        <v>241900</v>
      </c>
      <c r="H141" s="18">
        <f>'[1]9.ведомства'!L693</f>
        <v>0</v>
      </c>
    </row>
    <row r="142" spans="1:8" x14ac:dyDescent="0.25">
      <c r="A142" s="22" t="s">
        <v>91</v>
      </c>
      <c r="B142" s="23" t="s">
        <v>92</v>
      </c>
      <c r="C142" s="18">
        <f>'[1]9.ведомства'!G916</f>
        <v>120000</v>
      </c>
      <c r="D142" s="18">
        <f>'[1]9.ведомства'!H916</f>
        <v>0</v>
      </c>
      <c r="E142" s="18">
        <f>'[1]9.ведомства'!I916</f>
        <v>0</v>
      </c>
      <c r="F142" s="18">
        <f>'[1]9.ведомства'!J916</f>
        <v>0</v>
      </c>
      <c r="G142" s="18">
        <f>'[1]9.ведомства'!K916</f>
        <v>120000</v>
      </c>
      <c r="H142" s="18">
        <f>'[1]9.ведомства'!L916</f>
        <v>0</v>
      </c>
    </row>
    <row r="143" spans="1:8" x14ac:dyDescent="0.25">
      <c r="A143" s="22" t="s">
        <v>78</v>
      </c>
      <c r="B143" s="21" t="s">
        <v>79</v>
      </c>
      <c r="C143" s="18">
        <f>'[1]9.ведомства'!G1018</f>
        <v>378400</v>
      </c>
      <c r="D143" s="18">
        <f>'[1]9.ведомства'!H1018</f>
        <v>0</v>
      </c>
      <c r="E143" s="18">
        <f>'[1]9.ведомства'!I1018</f>
        <v>0</v>
      </c>
      <c r="F143" s="18">
        <f>'[1]9.ведомства'!J1018</f>
        <v>0</v>
      </c>
      <c r="G143" s="18">
        <f>'[1]9.ведомства'!K1018</f>
        <v>378400</v>
      </c>
      <c r="H143" s="18">
        <f>'[1]9.ведомства'!L1018</f>
        <v>0</v>
      </c>
    </row>
    <row r="144" spans="1:8" x14ac:dyDescent="0.25">
      <c r="A144" s="20" t="s">
        <v>112</v>
      </c>
      <c r="B144" s="27" t="s">
        <v>113</v>
      </c>
      <c r="C144" s="18">
        <f t="shared" ref="C144:F144" si="49">SUM(C145:C152)</f>
        <v>2655147.5099999998</v>
      </c>
      <c r="D144" s="18">
        <f t="shared" si="49"/>
        <v>0</v>
      </c>
      <c r="E144" s="18">
        <f t="shared" si="49"/>
        <v>-501500</v>
      </c>
      <c r="F144" s="18">
        <f t="shared" si="49"/>
        <v>0</v>
      </c>
      <c r="G144" s="18">
        <f>SUM(G145:G152)</f>
        <v>2153647.5099999998</v>
      </c>
      <c r="H144" s="18">
        <f>SUM(H145:H152)</f>
        <v>0</v>
      </c>
    </row>
    <row r="145" spans="1:8" x14ac:dyDescent="0.25">
      <c r="A145" s="22" t="s">
        <v>16</v>
      </c>
      <c r="B145" s="23" t="s">
        <v>17</v>
      </c>
      <c r="C145" s="18">
        <f>'[1]9.ведомства'!G74</f>
        <v>1723100</v>
      </c>
      <c r="D145" s="18">
        <f>'[1]9.ведомства'!H74</f>
        <v>0</v>
      </c>
      <c r="E145" s="18">
        <f>'[1]9.ведомства'!I74</f>
        <v>-500000</v>
      </c>
      <c r="F145" s="18">
        <f>'[1]9.ведомства'!J74</f>
        <v>0</v>
      </c>
      <c r="G145" s="18">
        <f>'[1]9.ведомства'!K74</f>
        <v>1223100</v>
      </c>
      <c r="H145" s="18">
        <f>'[1]9.ведомства'!L74</f>
        <v>0</v>
      </c>
    </row>
    <row r="146" spans="1:8" x14ac:dyDescent="0.25">
      <c r="A146" s="22" t="s">
        <v>30</v>
      </c>
      <c r="B146" s="23" t="s">
        <v>31</v>
      </c>
      <c r="C146" s="18">
        <f>'[1]9.ведомства'!G341</f>
        <v>180000</v>
      </c>
      <c r="D146" s="18">
        <f>'[1]9.ведомства'!H341</f>
        <v>0</v>
      </c>
      <c r="E146" s="18">
        <f>'[1]9.ведомства'!I341</f>
        <v>0</v>
      </c>
      <c r="F146" s="18">
        <f>'[1]9.ведомства'!J341</f>
        <v>0</v>
      </c>
      <c r="G146" s="18">
        <f>'[1]9.ведомства'!K341</f>
        <v>180000</v>
      </c>
      <c r="H146" s="18">
        <f>'[1]9.ведомства'!L341</f>
        <v>0</v>
      </c>
    </row>
    <row r="147" spans="1:8" x14ac:dyDescent="0.25">
      <c r="A147" s="22" t="s">
        <v>32</v>
      </c>
      <c r="B147" s="23" t="s">
        <v>33</v>
      </c>
      <c r="C147" s="18">
        <f>'[1]9.ведомства'!G389</f>
        <v>160000</v>
      </c>
      <c r="D147" s="18">
        <f>'[1]9.ведомства'!H389</f>
        <v>0</v>
      </c>
      <c r="E147" s="18">
        <f>'[1]9.ведомства'!I389</f>
        <v>0</v>
      </c>
      <c r="F147" s="18">
        <f>'[1]9.ведомства'!J389</f>
        <v>0</v>
      </c>
      <c r="G147" s="18">
        <f>'[1]9.ведомства'!K389</f>
        <v>160000</v>
      </c>
      <c r="H147" s="18">
        <f>'[1]9.ведомства'!L389</f>
        <v>0</v>
      </c>
    </row>
    <row r="148" spans="1:8" x14ac:dyDescent="0.25">
      <c r="A148" s="22" t="s">
        <v>34</v>
      </c>
      <c r="B148" s="21" t="s">
        <v>35</v>
      </c>
      <c r="C148" s="18">
        <f>'[1]9.ведомства'!G583</f>
        <v>28578.51</v>
      </c>
      <c r="D148" s="18">
        <f>'[1]9.ведомства'!H583</f>
        <v>0</v>
      </c>
      <c r="E148" s="18">
        <f>'[1]9.ведомства'!I583</f>
        <v>0</v>
      </c>
      <c r="F148" s="18">
        <f>'[1]9.ведомства'!J583</f>
        <v>0</v>
      </c>
      <c r="G148" s="18">
        <f>'[1]9.ведомства'!K583</f>
        <v>28578.51</v>
      </c>
      <c r="H148" s="18">
        <f>'[1]9.ведомства'!L583</f>
        <v>0</v>
      </c>
    </row>
    <row r="149" spans="1:8" x14ac:dyDescent="0.25">
      <c r="A149" s="22" t="s">
        <v>55</v>
      </c>
      <c r="B149" s="21" t="s">
        <v>56</v>
      </c>
      <c r="C149" s="18">
        <f>'[1]9.ведомства'!G718</f>
        <v>219000</v>
      </c>
      <c r="D149" s="18">
        <f>'[1]9.ведомства'!H718</f>
        <v>0</v>
      </c>
      <c r="E149" s="18">
        <f>'[1]9.ведомства'!I718</f>
        <v>0</v>
      </c>
      <c r="F149" s="18">
        <f>'[1]9.ведомства'!J718</f>
        <v>0</v>
      </c>
      <c r="G149" s="18">
        <f>'[1]9.ведомства'!K718</f>
        <v>219000</v>
      </c>
      <c r="H149" s="18">
        <f>'[1]9.ведомства'!L718</f>
        <v>0</v>
      </c>
    </row>
    <row r="150" spans="1:8" x14ac:dyDescent="0.25">
      <c r="A150" s="22" t="s">
        <v>101</v>
      </c>
      <c r="B150" s="23" t="s">
        <v>92</v>
      </c>
      <c r="C150" s="18">
        <f>'[1]9.ведомства'!G943</f>
        <v>98200</v>
      </c>
      <c r="D150" s="18">
        <f>'[1]9.ведомства'!H943</f>
        <v>0</v>
      </c>
      <c r="E150" s="18">
        <f>'[1]9.ведомства'!I943</f>
        <v>-1500</v>
      </c>
      <c r="F150" s="18">
        <f>'[1]9.ведомства'!J943</f>
        <v>0</v>
      </c>
      <c r="G150" s="18">
        <f>'[1]9.ведомства'!K943</f>
        <v>96700</v>
      </c>
      <c r="H150" s="18">
        <f>'[1]9.ведомства'!L943</f>
        <v>0</v>
      </c>
    </row>
    <row r="151" spans="1:8" x14ac:dyDescent="0.25">
      <c r="A151" s="22" t="s">
        <v>93</v>
      </c>
      <c r="B151" s="23" t="s">
        <v>94</v>
      </c>
      <c r="C151" s="18">
        <f>'[1]9.ведомства'!G996</f>
        <v>45169</v>
      </c>
      <c r="D151" s="18">
        <f>'[1]9.ведомства'!H996</f>
        <v>0</v>
      </c>
      <c r="E151" s="18">
        <f>'[1]9.ведомства'!I996</f>
        <v>0</v>
      </c>
      <c r="F151" s="18">
        <f>'[1]9.ведомства'!J996</f>
        <v>0</v>
      </c>
      <c r="G151" s="18">
        <f>'[1]9.ведомства'!K996</f>
        <v>45169</v>
      </c>
      <c r="H151" s="18">
        <f>'[1]9.ведомства'!L996</f>
        <v>0</v>
      </c>
    </row>
    <row r="152" spans="1:8" x14ac:dyDescent="0.25">
      <c r="A152" s="22" t="s">
        <v>78</v>
      </c>
      <c r="B152" s="21" t="s">
        <v>79</v>
      </c>
      <c r="C152" s="18">
        <f>'[1]9.ведомства'!G1041</f>
        <v>201100</v>
      </c>
      <c r="D152" s="18">
        <f>'[1]9.ведомства'!H1041</f>
        <v>0</v>
      </c>
      <c r="E152" s="18">
        <f>'[1]9.ведомства'!I1041</f>
        <v>0</v>
      </c>
      <c r="F152" s="18">
        <f>'[1]9.ведомства'!J1041</f>
        <v>0</v>
      </c>
      <c r="G152" s="18">
        <f>'[1]9.ведомства'!K1041</f>
        <v>201100</v>
      </c>
      <c r="H152" s="18">
        <f>'[1]9.ведомства'!L1041</f>
        <v>0</v>
      </c>
    </row>
    <row r="153" spans="1:8" x14ac:dyDescent="0.25">
      <c r="A153" s="53" t="s">
        <v>114</v>
      </c>
      <c r="B153" s="54"/>
      <c r="C153" s="18">
        <f>C154+C171+C180+C187+C190+C197+C228+C235</f>
        <v>186039914.72000003</v>
      </c>
      <c r="D153" s="18">
        <f>D154+D171+D180+D187+D190+D197+D228+D235</f>
        <v>12354065</v>
      </c>
      <c r="E153" s="18">
        <f>E154+E171+E180+E187+E190+E197+E228+E235</f>
        <v>82274464.469999999</v>
      </c>
      <c r="F153" s="18">
        <f>F154+F171+F180+F187+F190+F197+F228+F235</f>
        <v>65787074.469999999</v>
      </c>
      <c r="G153" s="18">
        <f>G154+G171+G180+G187+G190+G197+G228+G235</f>
        <v>268314379.19</v>
      </c>
      <c r="H153" s="18">
        <f>H154+H171+H180+H187+H190+H197+H228+H235</f>
        <v>78141139.469999999</v>
      </c>
    </row>
    <row r="154" spans="1:8" x14ac:dyDescent="0.25">
      <c r="A154" s="53" t="s">
        <v>115</v>
      </c>
      <c r="B154" s="54"/>
      <c r="C154" s="18">
        <f>+C155+C161+C163+C165+C157+C167+C159+C169</f>
        <v>85416919.020000011</v>
      </c>
      <c r="D154" s="18">
        <f t="shared" ref="D154:H154" si="50">+D155+D161+D163+D165+D157+D167+D159+D169</f>
        <v>0</v>
      </c>
      <c r="E154" s="18">
        <f t="shared" si="50"/>
        <v>53478414.469999999</v>
      </c>
      <c r="F154" s="18">
        <f t="shared" si="50"/>
        <v>53478414.469999999</v>
      </c>
      <c r="G154" s="18">
        <f t="shared" si="50"/>
        <v>138895333.49000001</v>
      </c>
      <c r="H154" s="18">
        <f t="shared" si="50"/>
        <v>53478414.469999999</v>
      </c>
    </row>
    <row r="155" spans="1:8" s="19" customFormat="1" x14ac:dyDescent="0.25">
      <c r="A155" s="20" t="s">
        <v>116</v>
      </c>
      <c r="B155" s="27" t="s">
        <v>117</v>
      </c>
      <c r="C155" s="18">
        <f t="shared" ref="C155:F155" si="51">C156</f>
        <v>1889668.29</v>
      </c>
      <c r="D155" s="18">
        <f t="shared" si="51"/>
        <v>0</v>
      </c>
      <c r="E155" s="18">
        <f t="shared" si="51"/>
        <v>0</v>
      </c>
      <c r="F155" s="18">
        <f t="shared" si="51"/>
        <v>0</v>
      </c>
      <c r="G155" s="18">
        <f>G156</f>
        <v>1889668.29</v>
      </c>
      <c r="H155" s="18">
        <f>H156</f>
        <v>0</v>
      </c>
    </row>
    <row r="156" spans="1:8" x14ac:dyDescent="0.25">
      <c r="A156" s="22" t="s">
        <v>55</v>
      </c>
      <c r="B156" s="21" t="s">
        <v>56</v>
      </c>
      <c r="C156" s="18">
        <f>'[1]9.ведомства'!G746</f>
        <v>1889668.29</v>
      </c>
      <c r="D156" s="18">
        <f>'[1]9.ведомства'!H746</f>
        <v>0</v>
      </c>
      <c r="E156" s="18">
        <f>'[1]9.ведомства'!I746</f>
        <v>0</v>
      </c>
      <c r="F156" s="18">
        <f>'[1]9.ведомства'!J746</f>
        <v>0</v>
      </c>
      <c r="G156" s="18">
        <f>'[1]9.ведомства'!K746</f>
        <v>1889668.29</v>
      </c>
      <c r="H156" s="18">
        <f>'[1]9.ведомства'!L746</f>
        <v>0</v>
      </c>
    </row>
    <row r="157" spans="1:8" ht="25.5" x14ac:dyDescent="0.25">
      <c r="A157" s="24" t="s">
        <v>118</v>
      </c>
      <c r="B157" s="25" t="s">
        <v>119</v>
      </c>
      <c r="C157" s="18">
        <f>C158</f>
        <v>0</v>
      </c>
      <c r="D157" s="18">
        <f t="shared" ref="D157:H157" si="52">D158</f>
        <v>0</v>
      </c>
      <c r="E157" s="18">
        <f t="shared" si="52"/>
        <v>29928617.469999999</v>
      </c>
      <c r="F157" s="18">
        <f t="shared" si="52"/>
        <v>29928617.469999999</v>
      </c>
      <c r="G157" s="18">
        <f t="shared" si="52"/>
        <v>29928617.469999999</v>
      </c>
      <c r="H157" s="18">
        <f t="shared" si="52"/>
        <v>29928617.469999999</v>
      </c>
    </row>
    <row r="158" spans="1:8" x14ac:dyDescent="0.25">
      <c r="A158" s="22" t="s">
        <v>55</v>
      </c>
      <c r="B158" s="21" t="s">
        <v>56</v>
      </c>
      <c r="C158" s="18">
        <f>'[1]9.ведомства'!G750</f>
        <v>0</v>
      </c>
      <c r="D158" s="18">
        <f>'[1]9.ведомства'!H750</f>
        <v>0</v>
      </c>
      <c r="E158" s="18">
        <f>'[1]9.ведомства'!I750</f>
        <v>29928617.469999999</v>
      </c>
      <c r="F158" s="18">
        <f>'[1]9.ведомства'!J750</f>
        <v>29928617.469999999</v>
      </c>
      <c r="G158" s="18">
        <f>'[1]9.ведомства'!K750</f>
        <v>29928617.469999999</v>
      </c>
      <c r="H158" s="18">
        <f>'[1]9.ведомства'!L750</f>
        <v>29928617.469999999</v>
      </c>
    </row>
    <row r="159" spans="1:8" ht="38.25" x14ac:dyDescent="0.25">
      <c r="A159" s="24" t="s">
        <v>120</v>
      </c>
      <c r="B159" s="25" t="s">
        <v>121</v>
      </c>
      <c r="C159" s="18">
        <f>C160</f>
        <v>0</v>
      </c>
      <c r="D159" s="18">
        <f t="shared" ref="D159:H159" si="53">D160</f>
        <v>0</v>
      </c>
      <c r="E159" s="18">
        <f t="shared" si="53"/>
        <v>23549797</v>
      </c>
      <c r="F159" s="18">
        <f t="shared" si="53"/>
        <v>23549797</v>
      </c>
      <c r="G159" s="18">
        <f t="shared" si="53"/>
        <v>23549797</v>
      </c>
      <c r="H159" s="18">
        <f t="shared" si="53"/>
        <v>23549797</v>
      </c>
    </row>
    <row r="160" spans="1:8" x14ac:dyDescent="0.25">
      <c r="A160" s="29" t="s">
        <v>55</v>
      </c>
      <c r="B160" s="21" t="s">
        <v>56</v>
      </c>
      <c r="C160" s="18">
        <f>'[1]9.ведомства'!G751</f>
        <v>0</v>
      </c>
      <c r="D160" s="18">
        <f>'[1]9.ведомства'!H751</f>
        <v>0</v>
      </c>
      <c r="E160" s="18">
        <f>'[1]9.ведомства'!I751</f>
        <v>23549797</v>
      </c>
      <c r="F160" s="18">
        <f>'[1]9.ведомства'!J751</f>
        <v>23549797</v>
      </c>
      <c r="G160" s="18">
        <f>'[1]9.ведомства'!K751</f>
        <v>23549797</v>
      </c>
      <c r="H160" s="18">
        <f>'[1]9.ведомства'!L751</f>
        <v>23549797</v>
      </c>
    </row>
    <row r="161" spans="1:8" ht="24" x14ac:dyDescent="0.25">
      <c r="A161" s="20" t="s">
        <v>122</v>
      </c>
      <c r="B161" s="27" t="s">
        <v>123</v>
      </c>
      <c r="C161" s="18">
        <f t="shared" ref="C161:F161" si="54">C162</f>
        <v>70881011.400000006</v>
      </c>
      <c r="D161" s="18">
        <f t="shared" si="54"/>
        <v>0</v>
      </c>
      <c r="E161" s="18">
        <f t="shared" si="54"/>
        <v>0</v>
      </c>
      <c r="F161" s="18">
        <f t="shared" si="54"/>
        <v>0</v>
      </c>
      <c r="G161" s="18">
        <f>G162</f>
        <v>70881011.400000006</v>
      </c>
      <c r="H161" s="18">
        <f>H162</f>
        <v>0</v>
      </c>
    </row>
    <row r="162" spans="1:8" x14ac:dyDescent="0.25">
      <c r="A162" s="29" t="s">
        <v>55</v>
      </c>
      <c r="B162" s="21" t="s">
        <v>56</v>
      </c>
      <c r="C162" s="18">
        <f>'[1]9.ведомства'!G753</f>
        <v>70881011.400000006</v>
      </c>
      <c r="D162" s="18">
        <f>'[1]9.ведомства'!H753</f>
        <v>0</v>
      </c>
      <c r="E162" s="18">
        <f>'[1]9.ведомства'!I753</f>
        <v>0</v>
      </c>
      <c r="F162" s="18">
        <f>'[1]9.ведомства'!J753</f>
        <v>0</v>
      </c>
      <c r="G162" s="18">
        <f>'[1]9.ведомства'!K753</f>
        <v>70881011.400000006</v>
      </c>
      <c r="H162" s="18">
        <f>'[1]9.ведомства'!L753</f>
        <v>0</v>
      </c>
    </row>
    <row r="163" spans="1:8" ht="24" x14ac:dyDescent="0.25">
      <c r="A163" s="20" t="s">
        <v>124</v>
      </c>
      <c r="B163" s="27" t="s">
        <v>125</v>
      </c>
      <c r="C163" s="18">
        <f t="shared" ref="C163:F163" si="55">C164</f>
        <v>558738.06999999995</v>
      </c>
      <c r="D163" s="18">
        <f t="shared" si="55"/>
        <v>0</v>
      </c>
      <c r="E163" s="18">
        <f t="shared" si="55"/>
        <v>0</v>
      </c>
      <c r="F163" s="18">
        <f t="shared" si="55"/>
        <v>0</v>
      </c>
      <c r="G163" s="18">
        <f>G164</f>
        <v>558738.06999999995</v>
      </c>
      <c r="H163" s="18">
        <f>H164</f>
        <v>0</v>
      </c>
    </row>
    <row r="164" spans="1:8" x14ac:dyDescent="0.25">
      <c r="A164" s="29" t="s">
        <v>55</v>
      </c>
      <c r="B164" s="21" t="s">
        <v>56</v>
      </c>
      <c r="C164" s="18">
        <f>'[1]9.ведомства'!G755</f>
        <v>558738.06999999995</v>
      </c>
      <c r="D164" s="18">
        <f>'[1]9.ведомства'!H755</f>
        <v>0</v>
      </c>
      <c r="E164" s="18">
        <f>'[1]9.ведомства'!I755</f>
        <v>0</v>
      </c>
      <c r="F164" s="18">
        <f>'[1]9.ведомства'!J755</f>
        <v>0</v>
      </c>
      <c r="G164" s="18">
        <f>'[1]9.ведомства'!K755</f>
        <v>558738.06999999995</v>
      </c>
      <c r="H164" s="18">
        <f>'[1]9.ведомства'!L755</f>
        <v>0</v>
      </c>
    </row>
    <row r="165" spans="1:8" ht="24" x14ac:dyDescent="0.25">
      <c r="A165" s="20" t="s">
        <v>126</v>
      </c>
      <c r="B165" s="20" t="s">
        <v>127</v>
      </c>
      <c r="C165" s="18">
        <f t="shared" ref="C165:F165" si="56">C166</f>
        <v>218038.26</v>
      </c>
      <c r="D165" s="18">
        <f t="shared" si="56"/>
        <v>0</v>
      </c>
      <c r="E165" s="18">
        <f t="shared" si="56"/>
        <v>0</v>
      </c>
      <c r="F165" s="18">
        <f t="shared" si="56"/>
        <v>0</v>
      </c>
      <c r="G165" s="18">
        <f>G166</f>
        <v>218038.26</v>
      </c>
      <c r="H165" s="18">
        <f>H166</f>
        <v>0</v>
      </c>
    </row>
    <row r="166" spans="1:8" x14ac:dyDescent="0.25">
      <c r="A166" s="29" t="s">
        <v>55</v>
      </c>
      <c r="B166" s="21" t="s">
        <v>56</v>
      </c>
      <c r="C166" s="18">
        <f>'[1]9.ведомства'!G757</f>
        <v>218038.26</v>
      </c>
      <c r="D166" s="18">
        <f>'[1]9.ведомства'!H757</f>
        <v>0</v>
      </c>
      <c r="E166" s="18">
        <f>'[1]9.ведомства'!I757</f>
        <v>0</v>
      </c>
      <c r="F166" s="18">
        <f>'[1]9.ведомства'!J757</f>
        <v>0</v>
      </c>
      <c r="G166" s="18">
        <f>'[1]9.ведомства'!K757</f>
        <v>218038.26</v>
      </c>
      <c r="H166" s="18">
        <f>'[1]9.ведомства'!L757</f>
        <v>0</v>
      </c>
    </row>
    <row r="167" spans="1:8" ht="25.5" x14ac:dyDescent="0.25">
      <c r="A167" s="24" t="s">
        <v>128</v>
      </c>
      <c r="B167" s="25" t="s">
        <v>129</v>
      </c>
      <c r="C167" s="18">
        <f>C168</f>
        <v>11869463</v>
      </c>
      <c r="D167" s="18">
        <f t="shared" ref="D167:H167" si="57">D168</f>
        <v>0</v>
      </c>
      <c r="E167" s="18">
        <f t="shared" si="57"/>
        <v>-1739463</v>
      </c>
      <c r="F167" s="18">
        <f t="shared" si="57"/>
        <v>0</v>
      </c>
      <c r="G167" s="18">
        <f t="shared" si="57"/>
        <v>10130000</v>
      </c>
      <c r="H167" s="18">
        <f t="shared" si="57"/>
        <v>0</v>
      </c>
    </row>
    <row r="168" spans="1:8" x14ac:dyDescent="0.25">
      <c r="A168" s="29" t="s">
        <v>55</v>
      </c>
      <c r="B168" s="21" t="s">
        <v>56</v>
      </c>
      <c r="C168" s="18">
        <f>'[1]9.ведомства'!G759</f>
        <v>11869463</v>
      </c>
      <c r="D168" s="18">
        <f>'[1]9.ведомства'!H759</f>
        <v>0</v>
      </c>
      <c r="E168" s="18">
        <f>'[1]9.ведомства'!I759</f>
        <v>-1739463</v>
      </c>
      <c r="F168" s="18">
        <f>'[1]9.ведомства'!J759</f>
        <v>0</v>
      </c>
      <c r="G168" s="18">
        <f>'[1]9.ведомства'!K759</f>
        <v>10130000</v>
      </c>
      <c r="H168" s="18">
        <f>'[1]9.ведомства'!L759</f>
        <v>0</v>
      </c>
    </row>
    <row r="169" spans="1:8" ht="36" x14ac:dyDescent="0.25">
      <c r="A169" s="24" t="s">
        <v>130</v>
      </c>
      <c r="B169" s="30" t="s">
        <v>131</v>
      </c>
      <c r="C169" s="18">
        <f>C170</f>
        <v>0</v>
      </c>
      <c r="D169" s="18">
        <f t="shared" ref="D169:H169" si="58">D170</f>
        <v>0</v>
      </c>
      <c r="E169" s="18">
        <f t="shared" si="58"/>
        <v>1739463</v>
      </c>
      <c r="F169" s="18">
        <f t="shared" si="58"/>
        <v>0</v>
      </c>
      <c r="G169" s="18">
        <f t="shared" si="58"/>
        <v>1739463</v>
      </c>
      <c r="H169" s="18">
        <f t="shared" si="58"/>
        <v>0</v>
      </c>
    </row>
    <row r="170" spans="1:8" x14ac:dyDescent="0.25">
      <c r="A170" s="29" t="s">
        <v>55</v>
      </c>
      <c r="B170" s="21" t="s">
        <v>56</v>
      </c>
      <c r="C170" s="18">
        <f>'[1]9.ведомства'!G763</f>
        <v>0</v>
      </c>
      <c r="D170" s="18">
        <f>'[1]9.ведомства'!H763</f>
        <v>0</v>
      </c>
      <c r="E170" s="18">
        <f>'[1]9.ведомства'!I763</f>
        <v>1739463</v>
      </c>
      <c r="F170" s="18">
        <f>'[1]9.ведомства'!J763</f>
        <v>0</v>
      </c>
      <c r="G170" s="18">
        <f>'[1]9.ведомства'!K763</f>
        <v>1739463</v>
      </c>
      <c r="H170" s="18">
        <f>'[1]9.ведомства'!L763</f>
        <v>0</v>
      </c>
    </row>
    <row r="171" spans="1:8" x14ac:dyDescent="0.25">
      <c r="A171" s="53" t="s">
        <v>132</v>
      </c>
      <c r="B171" s="54"/>
      <c r="C171" s="18">
        <f t="shared" ref="C171:F171" si="59">C172+C174+C176+C178</f>
        <v>20786908.5</v>
      </c>
      <c r="D171" s="18">
        <f t="shared" si="59"/>
        <v>0</v>
      </c>
      <c r="E171" s="18">
        <f t="shared" si="59"/>
        <v>1000000</v>
      </c>
      <c r="F171" s="18">
        <f t="shared" si="59"/>
        <v>0</v>
      </c>
      <c r="G171" s="18">
        <f>G172+G174+G176+G178</f>
        <v>21786908.5</v>
      </c>
      <c r="H171" s="18">
        <f>H172+H174+H176+H178</f>
        <v>0</v>
      </c>
    </row>
    <row r="172" spans="1:8" x14ac:dyDescent="0.25">
      <c r="A172" s="20" t="s">
        <v>133</v>
      </c>
      <c r="B172" s="27" t="s">
        <v>134</v>
      </c>
      <c r="C172" s="18">
        <f t="shared" ref="C172:F172" si="60">C173</f>
        <v>15007108.5</v>
      </c>
      <c r="D172" s="18">
        <f t="shared" si="60"/>
        <v>0</v>
      </c>
      <c r="E172" s="18">
        <f t="shared" si="60"/>
        <v>0</v>
      </c>
      <c r="F172" s="18">
        <f t="shared" si="60"/>
        <v>0</v>
      </c>
      <c r="G172" s="18">
        <f>G173</f>
        <v>15007108.5</v>
      </c>
      <c r="H172" s="18">
        <f>H173</f>
        <v>0</v>
      </c>
    </row>
    <row r="173" spans="1:8" x14ac:dyDescent="0.25">
      <c r="A173" s="22" t="s">
        <v>55</v>
      </c>
      <c r="B173" s="21" t="s">
        <v>56</v>
      </c>
      <c r="C173" s="18">
        <f>'[1]9.ведомства'!G806</f>
        <v>15007108.5</v>
      </c>
      <c r="D173" s="18">
        <f>'[1]9.ведомства'!H806</f>
        <v>0</v>
      </c>
      <c r="E173" s="18">
        <f>'[1]9.ведомства'!I806</f>
        <v>0</v>
      </c>
      <c r="F173" s="18">
        <f>'[1]9.ведомства'!J806</f>
        <v>0</v>
      </c>
      <c r="G173" s="18">
        <f>'[1]9.ведомства'!K806</f>
        <v>15007108.5</v>
      </c>
      <c r="H173" s="18">
        <f>'[1]9.ведомства'!L806</f>
        <v>0</v>
      </c>
    </row>
    <row r="174" spans="1:8" x14ac:dyDescent="0.25">
      <c r="A174" s="20" t="s">
        <v>135</v>
      </c>
      <c r="B174" s="27" t="s">
        <v>136</v>
      </c>
      <c r="C174" s="18">
        <f t="shared" ref="C174:F174" si="61">C175</f>
        <v>4304200</v>
      </c>
      <c r="D174" s="18">
        <f t="shared" si="61"/>
        <v>0</v>
      </c>
      <c r="E174" s="18">
        <f t="shared" si="61"/>
        <v>0</v>
      </c>
      <c r="F174" s="18">
        <f t="shared" si="61"/>
        <v>0</v>
      </c>
      <c r="G174" s="18">
        <f>G175</f>
        <v>4304200</v>
      </c>
      <c r="H174" s="18">
        <f>H175</f>
        <v>0</v>
      </c>
    </row>
    <row r="175" spans="1:8" x14ac:dyDescent="0.25">
      <c r="A175" s="22" t="s">
        <v>55</v>
      </c>
      <c r="B175" s="21" t="s">
        <v>56</v>
      </c>
      <c r="C175" s="18">
        <f>'[1]9.ведомства'!G808</f>
        <v>4304200</v>
      </c>
      <c r="D175" s="18">
        <f>'[1]9.ведомства'!H808</f>
        <v>0</v>
      </c>
      <c r="E175" s="18">
        <f>'[1]9.ведомства'!I808</f>
        <v>0</v>
      </c>
      <c r="F175" s="18">
        <f>'[1]9.ведомства'!J808</f>
        <v>0</v>
      </c>
      <c r="G175" s="18">
        <f>'[1]9.ведомства'!K808</f>
        <v>4304200</v>
      </c>
      <c r="H175" s="18">
        <f>'[1]9.ведомства'!L808</f>
        <v>0</v>
      </c>
    </row>
    <row r="176" spans="1:8" s="19" customFormat="1" x14ac:dyDescent="0.25">
      <c r="A176" s="20" t="s">
        <v>137</v>
      </c>
      <c r="B176" s="27" t="s">
        <v>138</v>
      </c>
      <c r="C176" s="18">
        <f t="shared" ref="C176:F176" si="62">C177</f>
        <v>775600</v>
      </c>
      <c r="D176" s="18">
        <f t="shared" si="62"/>
        <v>0</v>
      </c>
      <c r="E176" s="18">
        <f t="shared" si="62"/>
        <v>0</v>
      </c>
      <c r="F176" s="18">
        <f t="shared" si="62"/>
        <v>0</v>
      </c>
      <c r="G176" s="18">
        <f>G177</f>
        <v>775600</v>
      </c>
      <c r="H176" s="18">
        <f>H177</f>
        <v>0</v>
      </c>
    </row>
    <row r="177" spans="1:8" x14ac:dyDescent="0.25">
      <c r="A177" s="22" t="s">
        <v>55</v>
      </c>
      <c r="B177" s="21" t="s">
        <v>56</v>
      </c>
      <c r="C177" s="18">
        <f>'[1]9.ведомства'!G810</f>
        <v>775600</v>
      </c>
      <c r="D177" s="18">
        <f>'[1]9.ведомства'!H810</f>
        <v>0</v>
      </c>
      <c r="E177" s="18">
        <f>'[1]9.ведомства'!I810</f>
        <v>0</v>
      </c>
      <c r="F177" s="18">
        <f>'[1]9.ведомства'!J810</f>
        <v>0</v>
      </c>
      <c r="G177" s="18">
        <f>'[1]9.ведомства'!K810</f>
        <v>775600</v>
      </c>
      <c r="H177" s="18">
        <f>'[1]9.ведомства'!L810</f>
        <v>0</v>
      </c>
    </row>
    <row r="178" spans="1:8" s="19" customFormat="1" x14ac:dyDescent="0.25">
      <c r="A178" s="20" t="s">
        <v>139</v>
      </c>
      <c r="B178" s="27" t="s">
        <v>113</v>
      </c>
      <c r="C178" s="18">
        <f t="shared" ref="C178:F178" si="63">C179</f>
        <v>700000</v>
      </c>
      <c r="D178" s="18">
        <f t="shared" si="63"/>
        <v>0</v>
      </c>
      <c r="E178" s="18">
        <f t="shared" si="63"/>
        <v>1000000</v>
      </c>
      <c r="F178" s="18">
        <f t="shared" si="63"/>
        <v>0</v>
      </c>
      <c r="G178" s="18">
        <f>G179</f>
        <v>1700000</v>
      </c>
      <c r="H178" s="18">
        <f>H179</f>
        <v>0</v>
      </c>
    </row>
    <row r="179" spans="1:8" x14ac:dyDescent="0.25">
      <c r="A179" s="22" t="s">
        <v>55</v>
      </c>
      <c r="B179" s="21" t="s">
        <v>56</v>
      </c>
      <c r="C179" s="18">
        <f>'[1]9.ведомства'!G813</f>
        <v>700000</v>
      </c>
      <c r="D179" s="18">
        <f>'[1]9.ведомства'!H813</f>
        <v>0</v>
      </c>
      <c r="E179" s="18">
        <f>'[1]9.ведомства'!I813</f>
        <v>1000000</v>
      </c>
      <c r="F179" s="18">
        <f>'[1]9.ведомства'!J813</f>
        <v>0</v>
      </c>
      <c r="G179" s="18">
        <f>'[1]9.ведомства'!K813</f>
        <v>1700000</v>
      </c>
      <c r="H179" s="18">
        <f>'[1]9.ведомства'!L813</f>
        <v>0</v>
      </c>
    </row>
    <row r="180" spans="1:8" x14ac:dyDescent="0.25">
      <c r="A180" s="53" t="s">
        <v>140</v>
      </c>
      <c r="B180" s="54"/>
      <c r="C180" s="18">
        <f>C181+C185+C183</f>
        <v>222500</v>
      </c>
      <c r="D180" s="18">
        <f t="shared" ref="D180:H180" si="64">D181+D185+D183</f>
        <v>0</v>
      </c>
      <c r="E180" s="18">
        <f t="shared" si="64"/>
        <v>2397390</v>
      </c>
      <c r="F180" s="18">
        <f t="shared" si="64"/>
        <v>0</v>
      </c>
      <c r="G180" s="18">
        <f t="shared" si="64"/>
        <v>2619890</v>
      </c>
      <c r="H180" s="18">
        <f t="shared" si="64"/>
        <v>0</v>
      </c>
    </row>
    <row r="181" spans="1:8" ht="24" x14ac:dyDescent="0.25">
      <c r="A181" s="20" t="s">
        <v>141</v>
      </c>
      <c r="B181" s="21" t="s">
        <v>142</v>
      </c>
      <c r="C181" s="18">
        <f t="shared" ref="C181:F181" si="65">C182</f>
        <v>200000</v>
      </c>
      <c r="D181" s="18">
        <f t="shared" si="65"/>
        <v>0</v>
      </c>
      <c r="E181" s="18">
        <f t="shared" si="65"/>
        <v>0</v>
      </c>
      <c r="F181" s="18">
        <f t="shared" si="65"/>
        <v>0</v>
      </c>
      <c r="G181" s="18">
        <f>G182</f>
        <v>200000</v>
      </c>
      <c r="H181" s="18">
        <f>H182</f>
        <v>0</v>
      </c>
    </row>
    <row r="182" spans="1:8" x14ac:dyDescent="0.25">
      <c r="A182" s="22" t="s">
        <v>55</v>
      </c>
      <c r="B182" s="21" t="s">
        <v>56</v>
      </c>
      <c r="C182" s="18">
        <f>'[1]9.ведомства'!G780</f>
        <v>200000</v>
      </c>
      <c r="D182" s="18">
        <f>'[1]9.ведомства'!H780</f>
        <v>0</v>
      </c>
      <c r="E182" s="18">
        <f>'[1]9.ведомства'!I780</f>
        <v>0</v>
      </c>
      <c r="F182" s="18">
        <f>'[1]9.ведомства'!J780</f>
        <v>0</v>
      </c>
      <c r="G182" s="18">
        <f>'[1]9.ведомства'!K780</f>
        <v>200000</v>
      </c>
      <c r="H182" s="18">
        <f>'[1]9.ведомства'!L780</f>
        <v>0</v>
      </c>
    </row>
    <row r="183" spans="1:8" x14ac:dyDescent="0.25">
      <c r="A183" s="20" t="s">
        <v>143</v>
      </c>
      <c r="B183" s="27" t="s">
        <v>113</v>
      </c>
      <c r="C183" s="18">
        <f>C184</f>
        <v>22500</v>
      </c>
      <c r="D183" s="18">
        <f t="shared" ref="D183:H183" si="66">D184</f>
        <v>0</v>
      </c>
      <c r="E183" s="18">
        <f t="shared" si="66"/>
        <v>0</v>
      </c>
      <c r="F183" s="18">
        <f t="shared" si="66"/>
        <v>0</v>
      </c>
      <c r="G183" s="18">
        <f t="shared" si="66"/>
        <v>22500</v>
      </c>
      <c r="H183" s="18">
        <f t="shared" si="66"/>
        <v>0</v>
      </c>
    </row>
    <row r="184" spans="1:8" x14ac:dyDescent="0.25">
      <c r="A184" s="22" t="s">
        <v>55</v>
      </c>
      <c r="B184" s="21" t="s">
        <v>56</v>
      </c>
      <c r="C184" s="18">
        <f>'[1]9.ведомства'!G783</f>
        <v>22500</v>
      </c>
      <c r="D184" s="18">
        <f>'[1]9.ведомства'!H783</f>
        <v>0</v>
      </c>
      <c r="E184" s="18">
        <f>'[1]9.ведомства'!I783</f>
        <v>0</v>
      </c>
      <c r="F184" s="18">
        <f>'[1]9.ведомства'!J783</f>
        <v>0</v>
      </c>
      <c r="G184" s="18">
        <f>'[1]9.ведомства'!K783</f>
        <v>22500</v>
      </c>
      <c r="H184" s="18">
        <f>'[1]9.ведомства'!L783</f>
        <v>0</v>
      </c>
    </row>
    <row r="185" spans="1:8" x14ac:dyDescent="0.25">
      <c r="A185" s="20" t="s">
        <v>144</v>
      </c>
      <c r="B185" s="27" t="s">
        <v>113</v>
      </c>
      <c r="C185" s="18">
        <f t="shared" ref="C185:F185" si="67">C186</f>
        <v>0</v>
      </c>
      <c r="D185" s="18">
        <f t="shared" si="67"/>
        <v>0</v>
      </c>
      <c r="E185" s="18">
        <f t="shared" si="67"/>
        <v>2397390</v>
      </c>
      <c r="F185" s="18">
        <f t="shared" si="67"/>
        <v>0</v>
      </c>
      <c r="G185" s="18">
        <f>G186</f>
        <v>2397390</v>
      </c>
      <c r="H185" s="18">
        <f>H186</f>
        <v>0</v>
      </c>
    </row>
    <row r="186" spans="1:8" x14ac:dyDescent="0.25">
      <c r="A186" s="22" t="s">
        <v>55</v>
      </c>
      <c r="B186" s="21" t="s">
        <v>56</v>
      </c>
      <c r="C186" s="18">
        <f>'[1]9.ведомства'!G785</f>
        <v>0</v>
      </c>
      <c r="D186" s="18">
        <f>'[1]9.ведомства'!H785</f>
        <v>0</v>
      </c>
      <c r="E186" s="18">
        <f>'[1]9.ведомства'!I785</f>
        <v>2397390</v>
      </c>
      <c r="F186" s="18">
        <f>'[1]9.ведомства'!J785</f>
        <v>0</v>
      </c>
      <c r="G186" s="18">
        <f>'[1]9.ведомства'!K785</f>
        <v>2397390</v>
      </c>
      <c r="H186" s="18">
        <f>'[1]9.ведомства'!L785</f>
        <v>0</v>
      </c>
    </row>
    <row r="187" spans="1:8" x14ac:dyDescent="0.25">
      <c r="A187" s="53" t="s">
        <v>145</v>
      </c>
      <c r="B187" s="54"/>
      <c r="C187" s="18">
        <f t="shared" ref="C187:F188" si="68">C188</f>
        <v>0</v>
      </c>
      <c r="D187" s="18">
        <f t="shared" si="68"/>
        <v>0</v>
      </c>
      <c r="E187" s="18">
        <f t="shared" si="68"/>
        <v>3500000</v>
      </c>
      <c r="F187" s="18">
        <f t="shared" si="68"/>
        <v>0</v>
      </c>
      <c r="G187" s="18">
        <f>G188</f>
        <v>3500000</v>
      </c>
      <c r="H187" s="18">
        <f>H188</f>
        <v>0</v>
      </c>
    </row>
    <row r="188" spans="1:8" x14ac:dyDescent="0.25">
      <c r="A188" s="20" t="s">
        <v>146</v>
      </c>
      <c r="B188" s="27" t="s">
        <v>113</v>
      </c>
      <c r="C188" s="18">
        <f t="shared" si="68"/>
        <v>0</v>
      </c>
      <c r="D188" s="18">
        <f t="shared" si="68"/>
        <v>0</v>
      </c>
      <c r="E188" s="18">
        <f t="shared" si="68"/>
        <v>3500000</v>
      </c>
      <c r="F188" s="18">
        <f t="shared" si="68"/>
        <v>0</v>
      </c>
      <c r="G188" s="18">
        <f>G189</f>
        <v>3500000</v>
      </c>
      <c r="H188" s="18">
        <f>H189</f>
        <v>0</v>
      </c>
    </row>
    <row r="189" spans="1:8" x14ac:dyDescent="0.25">
      <c r="A189" s="22" t="s">
        <v>55</v>
      </c>
      <c r="B189" s="21" t="s">
        <v>56</v>
      </c>
      <c r="C189" s="18">
        <f>'[1]9.ведомства'!G789</f>
        <v>0</v>
      </c>
      <c r="D189" s="18">
        <f>'[1]9.ведомства'!H789</f>
        <v>0</v>
      </c>
      <c r="E189" s="18">
        <f>'[1]9.ведомства'!I789</f>
        <v>3500000</v>
      </c>
      <c r="F189" s="18">
        <f>'[1]9.ведомства'!J789</f>
        <v>0</v>
      </c>
      <c r="G189" s="18">
        <f>'[1]9.ведомства'!K789</f>
        <v>3500000</v>
      </c>
      <c r="H189" s="18">
        <f>'[1]9.ведомства'!L789</f>
        <v>0</v>
      </c>
    </row>
    <row r="190" spans="1:8" s="31" customFormat="1" x14ac:dyDescent="0.25">
      <c r="A190" s="59" t="s">
        <v>147</v>
      </c>
      <c r="B190" s="59"/>
      <c r="C190" s="18">
        <f>C191+C193+C195</f>
        <v>32639300</v>
      </c>
      <c r="D190" s="18">
        <f t="shared" ref="D190:H190" si="69">D191+D193+D195</f>
        <v>0</v>
      </c>
      <c r="E190" s="18">
        <f t="shared" si="69"/>
        <v>1000000</v>
      </c>
      <c r="F190" s="18">
        <f t="shared" si="69"/>
        <v>0</v>
      </c>
      <c r="G190" s="18">
        <f t="shared" si="69"/>
        <v>33639300</v>
      </c>
      <c r="H190" s="18">
        <f t="shared" si="69"/>
        <v>0</v>
      </c>
    </row>
    <row r="191" spans="1:8" ht="24" x14ac:dyDescent="0.25">
      <c r="A191" s="20" t="s">
        <v>148</v>
      </c>
      <c r="B191" s="21" t="s">
        <v>149</v>
      </c>
      <c r="C191" s="18">
        <f t="shared" ref="C191:F191" si="70">SUM(C192:C192)</f>
        <v>22000000</v>
      </c>
      <c r="D191" s="18">
        <f t="shared" si="70"/>
        <v>0</v>
      </c>
      <c r="E191" s="18">
        <f t="shared" si="70"/>
        <v>0</v>
      </c>
      <c r="F191" s="18">
        <f t="shared" si="70"/>
        <v>0</v>
      </c>
      <c r="G191" s="18">
        <f>SUM(G192:G192)</f>
        <v>22000000</v>
      </c>
      <c r="H191" s="18">
        <f>SUM(H192:H192)</f>
        <v>0</v>
      </c>
    </row>
    <row r="192" spans="1:8" x14ac:dyDescent="0.25">
      <c r="A192" s="22" t="s">
        <v>78</v>
      </c>
      <c r="B192" s="21" t="s">
        <v>79</v>
      </c>
      <c r="C192" s="18">
        <f>'[1]9.ведомства'!G1075</f>
        <v>22000000</v>
      </c>
      <c r="D192" s="18">
        <f>'[1]9.ведомства'!H1075</f>
        <v>0</v>
      </c>
      <c r="E192" s="18">
        <f>'[1]9.ведомства'!I1075</f>
        <v>0</v>
      </c>
      <c r="F192" s="18">
        <f>'[1]9.ведомства'!J1075</f>
        <v>0</v>
      </c>
      <c r="G192" s="18">
        <f>'[1]9.ведомства'!K1075</f>
        <v>22000000</v>
      </c>
      <c r="H192" s="18">
        <f>'[1]9.ведомства'!L1075</f>
        <v>0</v>
      </c>
    </row>
    <row r="193" spans="1:8" x14ac:dyDescent="0.25">
      <c r="A193" s="20" t="s">
        <v>150</v>
      </c>
      <c r="B193" s="27" t="s">
        <v>151</v>
      </c>
      <c r="C193" s="18">
        <f t="shared" ref="C193:F193" si="71">C194</f>
        <v>10639300</v>
      </c>
      <c r="D193" s="18">
        <f t="shared" si="71"/>
        <v>0</v>
      </c>
      <c r="E193" s="18">
        <f t="shared" si="71"/>
        <v>0</v>
      </c>
      <c r="F193" s="18">
        <f t="shared" si="71"/>
        <v>0</v>
      </c>
      <c r="G193" s="18">
        <f>G194</f>
        <v>10639300</v>
      </c>
      <c r="H193" s="18">
        <f>H194</f>
        <v>0</v>
      </c>
    </row>
    <row r="194" spans="1:8" x14ac:dyDescent="0.25">
      <c r="A194" s="22" t="s">
        <v>78</v>
      </c>
      <c r="B194" s="21" t="s">
        <v>79</v>
      </c>
      <c r="C194" s="18">
        <f>'[1]9.ведомства'!G1086</f>
        <v>10639300</v>
      </c>
      <c r="D194" s="18">
        <f>'[1]9.ведомства'!H1086</f>
        <v>0</v>
      </c>
      <c r="E194" s="18">
        <f>'[1]9.ведомства'!I1086</f>
        <v>0</v>
      </c>
      <c r="F194" s="18">
        <f>'[1]9.ведомства'!J1086</f>
        <v>0</v>
      </c>
      <c r="G194" s="18">
        <f>'[1]9.ведомства'!K1086</f>
        <v>10639300</v>
      </c>
      <c r="H194" s="18">
        <f>'[1]9.ведомства'!L1086</f>
        <v>0</v>
      </c>
    </row>
    <row r="195" spans="1:8" x14ac:dyDescent="0.25">
      <c r="A195" s="20" t="s">
        <v>152</v>
      </c>
      <c r="B195" s="21" t="s">
        <v>153</v>
      </c>
      <c r="C195" s="18">
        <f t="shared" ref="C195:F195" si="72">C196</f>
        <v>0</v>
      </c>
      <c r="D195" s="18">
        <f t="shared" si="72"/>
        <v>0</v>
      </c>
      <c r="E195" s="18">
        <f t="shared" si="72"/>
        <v>1000000</v>
      </c>
      <c r="F195" s="18">
        <f t="shared" si="72"/>
        <v>0</v>
      </c>
      <c r="G195" s="18">
        <f>G196</f>
        <v>1000000</v>
      </c>
      <c r="H195" s="18">
        <f>H196</f>
        <v>0</v>
      </c>
    </row>
    <row r="196" spans="1:8" x14ac:dyDescent="0.25">
      <c r="A196" s="22" t="s">
        <v>55</v>
      </c>
      <c r="B196" s="21" t="s">
        <v>56</v>
      </c>
      <c r="C196" s="18">
        <f>'[1]9.ведомства'!G774</f>
        <v>0</v>
      </c>
      <c r="D196" s="18">
        <f>'[1]9.ведомства'!H774</f>
        <v>0</v>
      </c>
      <c r="E196" s="18">
        <f>'[1]9.ведомства'!I774</f>
        <v>1000000</v>
      </c>
      <c r="F196" s="18">
        <f>'[1]9.ведомства'!J774</f>
        <v>0</v>
      </c>
      <c r="G196" s="18">
        <f>'[1]9.ведомства'!K774</f>
        <v>1000000</v>
      </c>
      <c r="H196" s="18">
        <f>'[1]9.ведомства'!L774</f>
        <v>0</v>
      </c>
    </row>
    <row r="197" spans="1:8" x14ac:dyDescent="0.25">
      <c r="A197" s="53" t="s">
        <v>154</v>
      </c>
      <c r="B197" s="54"/>
      <c r="C197" s="18">
        <f>C200+C206+C208+C210+C220+C224+C226+C216+C212+C218+C222+C202+C198+C204+C214</f>
        <v>42022542.200000003</v>
      </c>
      <c r="D197" s="18">
        <f t="shared" ref="D197:H197" si="73">D200+D206+D208+D210+D220+D224+D226+D216+D212+D218+D222+D202+D198+D204+D214</f>
        <v>12354065</v>
      </c>
      <c r="E197" s="18">
        <f t="shared" si="73"/>
        <v>941660</v>
      </c>
      <c r="F197" s="18">
        <f t="shared" si="73"/>
        <v>0</v>
      </c>
      <c r="G197" s="18">
        <f t="shared" si="73"/>
        <v>42964202.200000003</v>
      </c>
      <c r="H197" s="18">
        <f t="shared" si="73"/>
        <v>12354065</v>
      </c>
    </row>
    <row r="198" spans="1:8" x14ac:dyDescent="0.25">
      <c r="A198" s="20" t="s">
        <v>155</v>
      </c>
      <c r="B198" s="32" t="s">
        <v>156</v>
      </c>
      <c r="C198" s="18">
        <f>C199</f>
        <v>2000000</v>
      </c>
      <c r="D198" s="18">
        <f t="shared" ref="D198:H198" si="74">D199</f>
        <v>2000000</v>
      </c>
      <c r="E198" s="18">
        <f t="shared" si="74"/>
        <v>0</v>
      </c>
      <c r="F198" s="18">
        <f t="shared" si="74"/>
        <v>0</v>
      </c>
      <c r="G198" s="18">
        <f t="shared" si="74"/>
        <v>2000000</v>
      </c>
      <c r="H198" s="18">
        <f t="shared" si="74"/>
        <v>2000000</v>
      </c>
    </row>
    <row r="199" spans="1:8" x14ac:dyDescent="0.25">
      <c r="A199" s="22" t="s">
        <v>55</v>
      </c>
      <c r="B199" s="21" t="s">
        <v>56</v>
      </c>
      <c r="C199" s="18">
        <f>'[1]9.ведомства'!G818</f>
        <v>2000000</v>
      </c>
      <c r="D199" s="18">
        <f>'[1]9.ведомства'!H818</f>
        <v>2000000</v>
      </c>
      <c r="E199" s="18">
        <f>'[1]9.ведомства'!I818</f>
        <v>0</v>
      </c>
      <c r="F199" s="18">
        <f>'[1]9.ведомства'!J818</f>
        <v>0</v>
      </c>
      <c r="G199" s="18">
        <f>'[1]9.ведомства'!K818</f>
        <v>2000000</v>
      </c>
      <c r="H199" s="18">
        <f>'[1]9.ведомства'!L818</f>
        <v>2000000</v>
      </c>
    </row>
    <row r="200" spans="1:8" x14ac:dyDescent="0.25">
      <c r="A200" s="20" t="s">
        <v>157</v>
      </c>
      <c r="B200" s="27" t="s">
        <v>158</v>
      </c>
      <c r="C200" s="18">
        <f t="shared" ref="C200:F200" si="75">C201</f>
        <v>5834254</v>
      </c>
      <c r="D200" s="18">
        <f t="shared" si="75"/>
        <v>0</v>
      </c>
      <c r="E200" s="18">
        <f t="shared" si="75"/>
        <v>0</v>
      </c>
      <c r="F200" s="18">
        <f t="shared" si="75"/>
        <v>0</v>
      </c>
      <c r="G200" s="18">
        <f>G201</f>
        <v>5834254</v>
      </c>
      <c r="H200" s="18">
        <f>H201</f>
        <v>0</v>
      </c>
    </row>
    <row r="201" spans="1:8" x14ac:dyDescent="0.25">
      <c r="A201" s="22" t="s">
        <v>55</v>
      </c>
      <c r="B201" s="21" t="s">
        <v>56</v>
      </c>
      <c r="C201" s="18">
        <f>'[1]9.ведомства'!G819</f>
        <v>5834254</v>
      </c>
      <c r="D201" s="18">
        <f>'[1]9.ведомства'!H819</f>
        <v>0</v>
      </c>
      <c r="E201" s="18">
        <f>'[1]9.ведомства'!I819</f>
        <v>0</v>
      </c>
      <c r="F201" s="18">
        <f>'[1]9.ведомства'!J819</f>
        <v>0</v>
      </c>
      <c r="G201" s="18">
        <f>'[1]9.ведомства'!K819</f>
        <v>5834254</v>
      </c>
      <c r="H201" s="18">
        <f>'[1]9.ведомства'!L819</f>
        <v>0</v>
      </c>
    </row>
    <row r="202" spans="1:8" x14ac:dyDescent="0.25">
      <c r="A202" s="20" t="s">
        <v>160</v>
      </c>
      <c r="B202" s="21" t="s">
        <v>161</v>
      </c>
      <c r="C202" s="18">
        <f>C203</f>
        <v>648411.94999999995</v>
      </c>
      <c r="D202" s="18">
        <f t="shared" ref="D202:H202" si="76">D203</f>
        <v>0</v>
      </c>
      <c r="E202" s="18">
        <f t="shared" si="76"/>
        <v>-58340</v>
      </c>
      <c r="F202" s="18">
        <f t="shared" si="76"/>
        <v>0</v>
      </c>
      <c r="G202" s="18">
        <f t="shared" si="76"/>
        <v>590071.94999999995</v>
      </c>
      <c r="H202" s="18">
        <f t="shared" si="76"/>
        <v>0</v>
      </c>
    </row>
    <row r="203" spans="1:8" x14ac:dyDescent="0.25">
      <c r="A203" s="22" t="s">
        <v>55</v>
      </c>
      <c r="B203" s="21" t="s">
        <v>56</v>
      </c>
      <c r="C203" s="18">
        <f>'[1]9.ведомства'!G824</f>
        <v>648411.94999999995</v>
      </c>
      <c r="D203" s="18">
        <f>'[1]9.ведомства'!H824</f>
        <v>0</v>
      </c>
      <c r="E203" s="18">
        <f>'[1]9.ведомства'!I824</f>
        <v>-58340</v>
      </c>
      <c r="F203" s="18">
        <f>'[1]9.ведомства'!J824</f>
        <v>0</v>
      </c>
      <c r="G203" s="18">
        <f>'[1]9.ведомства'!K824</f>
        <v>590071.94999999995</v>
      </c>
      <c r="H203" s="18">
        <f>'[1]9.ведомства'!L824</f>
        <v>0</v>
      </c>
    </row>
    <row r="204" spans="1:8" ht="24" x14ac:dyDescent="0.25">
      <c r="A204" s="22" t="s">
        <v>162</v>
      </c>
      <c r="B204" s="21" t="s">
        <v>163</v>
      </c>
      <c r="C204" s="18">
        <f>C205</f>
        <v>779321.85</v>
      </c>
      <c r="D204" s="18">
        <f t="shared" ref="D204:H204" si="77">D205</f>
        <v>0</v>
      </c>
      <c r="E204" s="18">
        <f t="shared" si="77"/>
        <v>0</v>
      </c>
      <c r="F204" s="18">
        <f t="shared" si="77"/>
        <v>0</v>
      </c>
      <c r="G204" s="18">
        <f t="shared" si="77"/>
        <v>779321.85</v>
      </c>
      <c r="H204" s="18">
        <f t="shared" si="77"/>
        <v>0</v>
      </c>
    </row>
    <row r="205" spans="1:8" x14ac:dyDescent="0.25">
      <c r="A205" s="22" t="s">
        <v>55</v>
      </c>
      <c r="B205" s="21" t="s">
        <v>56</v>
      </c>
      <c r="C205" s="18">
        <f>'[1]9.ведомства'!G828</f>
        <v>779321.85</v>
      </c>
      <c r="D205" s="18">
        <f>'[1]9.ведомства'!H828</f>
        <v>0</v>
      </c>
      <c r="E205" s="18">
        <f>'[1]9.ведомства'!I828</f>
        <v>0</v>
      </c>
      <c r="F205" s="18">
        <f>'[1]9.ведомства'!J828</f>
        <v>0</v>
      </c>
      <c r="G205" s="18">
        <f>'[1]9.ведомства'!K828</f>
        <v>779321.85</v>
      </c>
      <c r="H205" s="18">
        <f>'[1]9.ведомства'!L828</f>
        <v>0</v>
      </c>
    </row>
    <row r="206" spans="1:8" s="19" customFormat="1" x14ac:dyDescent="0.25">
      <c r="A206" s="20" t="s">
        <v>164</v>
      </c>
      <c r="B206" s="33" t="s">
        <v>165</v>
      </c>
      <c r="C206" s="18">
        <f t="shared" ref="C206:F206" si="78">C207</f>
        <v>10336445</v>
      </c>
      <c r="D206" s="18">
        <f t="shared" si="78"/>
        <v>10336445</v>
      </c>
      <c r="E206" s="18">
        <f t="shared" si="78"/>
        <v>0</v>
      </c>
      <c r="F206" s="18">
        <f t="shared" si="78"/>
        <v>0</v>
      </c>
      <c r="G206" s="18">
        <f>G207</f>
        <v>10336445</v>
      </c>
      <c r="H206" s="18">
        <f>H207</f>
        <v>10336445</v>
      </c>
    </row>
    <row r="207" spans="1:8" x14ac:dyDescent="0.25">
      <c r="A207" s="22" t="s">
        <v>55</v>
      </c>
      <c r="B207" s="21" t="s">
        <v>56</v>
      </c>
      <c r="C207" s="18">
        <f>'[1]9.ведомства'!G727</f>
        <v>10336445</v>
      </c>
      <c r="D207" s="18">
        <f>'[1]9.ведомства'!H727</f>
        <v>10336445</v>
      </c>
      <c r="E207" s="18">
        <f>'[1]9.ведомства'!I727</f>
        <v>0</v>
      </c>
      <c r="F207" s="18">
        <f>'[1]9.ведомства'!J727</f>
        <v>0</v>
      </c>
      <c r="G207" s="18">
        <f>'[1]9.ведомства'!K727</f>
        <v>10336445</v>
      </c>
      <c r="H207" s="18">
        <f>'[1]9.ведомства'!L727</f>
        <v>10336445</v>
      </c>
    </row>
    <row r="208" spans="1:8" s="19" customFormat="1" ht="25.5" x14ac:dyDescent="0.25">
      <c r="A208" s="20" t="s">
        <v>166</v>
      </c>
      <c r="B208" s="33" t="s">
        <v>167</v>
      </c>
      <c r="C208" s="18">
        <f t="shared" ref="C208:F208" si="79">C209</f>
        <v>17620</v>
      </c>
      <c r="D208" s="18">
        <f t="shared" si="79"/>
        <v>17620</v>
      </c>
      <c r="E208" s="18">
        <f t="shared" si="79"/>
        <v>0</v>
      </c>
      <c r="F208" s="18">
        <f t="shared" si="79"/>
        <v>0</v>
      </c>
      <c r="G208" s="18">
        <f>G209</f>
        <v>17620</v>
      </c>
      <c r="H208" s="18">
        <f>H209</f>
        <v>17620</v>
      </c>
    </row>
    <row r="209" spans="1:8" x14ac:dyDescent="0.25">
      <c r="A209" s="22" t="s">
        <v>55</v>
      </c>
      <c r="B209" s="21" t="s">
        <v>56</v>
      </c>
      <c r="C209" s="18">
        <f>'[1]9.ведомства'!G729</f>
        <v>17620</v>
      </c>
      <c r="D209" s="18">
        <f>'[1]9.ведомства'!H729</f>
        <v>17620</v>
      </c>
      <c r="E209" s="18">
        <f>'[1]9.ведомства'!I729</f>
        <v>0</v>
      </c>
      <c r="F209" s="18">
        <f>'[1]9.ведомства'!J729</f>
        <v>0</v>
      </c>
      <c r="G209" s="18">
        <f>'[1]9.ведомства'!K729</f>
        <v>17620</v>
      </c>
      <c r="H209" s="18">
        <f>'[1]9.ведомства'!L729</f>
        <v>17620</v>
      </c>
    </row>
    <row r="210" spans="1:8" ht="24" x14ac:dyDescent="0.25">
      <c r="A210" s="20" t="s">
        <v>168</v>
      </c>
      <c r="B210" s="27" t="s">
        <v>169</v>
      </c>
      <c r="C210" s="18">
        <f t="shared" ref="C210:F210" si="80">C211</f>
        <v>675410</v>
      </c>
      <c r="D210" s="18">
        <f t="shared" si="80"/>
        <v>0</v>
      </c>
      <c r="E210" s="18">
        <f t="shared" si="80"/>
        <v>0</v>
      </c>
      <c r="F210" s="18">
        <f t="shared" si="80"/>
        <v>0</v>
      </c>
      <c r="G210" s="18">
        <f>G211</f>
        <v>675410</v>
      </c>
      <c r="H210" s="18">
        <f>H211</f>
        <v>0</v>
      </c>
    </row>
    <row r="211" spans="1:8" x14ac:dyDescent="0.25">
      <c r="A211" s="22" t="s">
        <v>55</v>
      </c>
      <c r="B211" s="21" t="s">
        <v>56</v>
      </c>
      <c r="C211" s="18">
        <f>'[1]9.ведомства'!G730</f>
        <v>675410</v>
      </c>
      <c r="D211" s="18">
        <f>'[1]9.ведомства'!H730</f>
        <v>0</v>
      </c>
      <c r="E211" s="18">
        <f>'[1]9.ведомства'!I730</f>
        <v>0</v>
      </c>
      <c r="F211" s="18">
        <f>'[1]9.ведомства'!J730</f>
        <v>0</v>
      </c>
      <c r="G211" s="18">
        <f>'[1]9.ведомства'!K730</f>
        <v>675410</v>
      </c>
      <c r="H211" s="18">
        <f>'[1]9.ведомства'!L730</f>
        <v>0</v>
      </c>
    </row>
    <row r="212" spans="1:8" x14ac:dyDescent="0.25">
      <c r="A212" s="22" t="s">
        <v>170</v>
      </c>
      <c r="B212" s="25" t="s">
        <v>158</v>
      </c>
      <c r="C212" s="18">
        <f>C213</f>
        <v>442496</v>
      </c>
      <c r="D212" s="18">
        <f t="shared" ref="D212:H212" si="81">D213</f>
        <v>0</v>
      </c>
      <c r="E212" s="18">
        <f t="shared" si="81"/>
        <v>0</v>
      </c>
      <c r="F212" s="18">
        <f t="shared" si="81"/>
        <v>0</v>
      </c>
      <c r="G212" s="18">
        <f t="shared" si="81"/>
        <v>442496</v>
      </c>
      <c r="H212" s="18">
        <f t="shared" si="81"/>
        <v>0</v>
      </c>
    </row>
    <row r="213" spans="1:8" x14ac:dyDescent="0.25">
      <c r="A213" s="22" t="s">
        <v>55</v>
      </c>
      <c r="B213" s="21" t="s">
        <v>56</v>
      </c>
      <c r="C213" s="18">
        <f>'[1]9.ведомства'!G831</f>
        <v>442496</v>
      </c>
      <c r="D213" s="18">
        <f>'[1]9.ведомства'!H831</f>
        <v>0</v>
      </c>
      <c r="E213" s="18">
        <f>'[1]9.ведомства'!I831</f>
        <v>0</v>
      </c>
      <c r="F213" s="18">
        <f>'[1]9.ведомства'!J831</f>
        <v>0</v>
      </c>
      <c r="G213" s="18">
        <f>'[1]9.ведомства'!K831</f>
        <v>442496</v>
      </c>
      <c r="H213" s="18">
        <f>'[1]9.ведомства'!L831</f>
        <v>0</v>
      </c>
    </row>
    <row r="214" spans="1:8" x14ac:dyDescent="0.25">
      <c r="A214" s="22" t="s">
        <v>171</v>
      </c>
      <c r="B214" s="25" t="s">
        <v>159</v>
      </c>
      <c r="C214" s="18">
        <f>C215</f>
        <v>0</v>
      </c>
      <c r="D214" s="18">
        <f t="shared" ref="D214:H214" si="82">D215</f>
        <v>0</v>
      </c>
      <c r="E214" s="18">
        <f t="shared" si="82"/>
        <v>1000000</v>
      </c>
      <c r="F214" s="18">
        <f t="shared" si="82"/>
        <v>0</v>
      </c>
      <c r="G214" s="18">
        <f t="shared" si="82"/>
        <v>1000000</v>
      </c>
      <c r="H214" s="18">
        <f t="shared" si="82"/>
        <v>0</v>
      </c>
    </row>
    <row r="215" spans="1:8" x14ac:dyDescent="0.25">
      <c r="A215" s="22" t="s">
        <v>55</v>
      </c>
      <c r="B215" s="21" t="s">
        <v>56</v>
      </c>
      <c r="C215" s="18">
        <f>'[1]9.ведомства'!G833</f>
        <v>0</v>
      </c>
      <c r="D215" s="18">
        <f>'[1]9.ведомства'!H833</f>
        <v>0</v>
      </c>
      <c r="E215" s="18">
        <f>'[1]9.ведомства'!I833</f>
        <v>1000000</v>
      </c>
      <c r="F215" s="18">
        <f>'[1]9.ведомства'!J833</f>
        <v>0</v>
      </c>
      <c r="G215" s="18">
        <f>'[1]9.ведомства'!K833</f>
        <v>1000000</v>
      </c>
      <c r="H215" s="18">
        <f>'[1]9.ведомства'!L833</f>
        <v>0</v>
      </c>
    </row>
    <row r="216" spans="1:8" x14ac:dyDescent="0.25">
      <c r="A216" s="22" t="s">
        <v>172</v>
      </c>
      <c r="B216" s="25" t="s">
        <v>173</v>
      </c>
      <c r="C216" s="18">
        <f>C217</f>
        <v>800000</v>
      </c>
      <c r="D216" s="18">
        <f t="shared" ref="D216:H216" si="83">D217</f>
        <v>0</v>
      </c>
      <c r="E216" s="18">
        <f t="shared" si="83"/>
        <v>0</v>
      </c>
      <c r="F216" s="18">
        <f t="shared" si="83"/>
        <v>0</v>
      </c>
      <c r="G216" s="18">
        <f t="shared" si="83"/>
        <v>800000</v>
      </c>
      <c r="H216" s="18">
        <f t="shared" si="83"/>
        <v>0</v>
      </c>
    </row>
    <row r="217" spans="1:8" x14ac:dyDescent="0.25">
      <c r="A217" s="22" t="s">
        <v>55</v>
      </c>
      <c r="B217" s="21" t="s">
        <v>56</v>
      </c>
      <c r="C217" s="18">
        <f>'[1]9.ведомства'!G835</f>
        <v>800000</v>
      </c>
      <c r="D217" s="18">
        <f>'[1]9.ведомства'!H835</f>
        <v>0</v>
      </c>
      <c r="E217" s="18">
        <f>'[1]9.ведомства'!I835</f>
        <v>0</v>
      </c>
      <c r="F217" s="18">
        <f>'[1]9.ведомства'!J835</f>
        <v>0</v>
      </c>
      <c r="G217" s="18">
        <f>'[1]9.ведомства'!K835</f>
        <v>800000</v>
      </c>
      <c r="H217" s="18">
        <f>'[1]9.ведомства'!L835</f>
        <v>0</v>
      </c>
    </row>
    <row r="218" spans="1:8" x14ac:dyDescent="0.25">
      <c r="A218" s="22" t="s">
        <v>174</v>
      </c>
      <c r="B218" s="25" t="s">
        <v>113</v>
      </c>
      <c r="C218" s="18">
        <f>C219</f>
        <v>2826826.6</v>
      </c>
      <c r="D218" s="18">
        <f t="shared" ref="D218:H218" si="84">D219</f>
        <v>0</v>
      </c>
      <c r="E218" s="18">
        <f t="shared" si="84"/>
        <v>0</v>
      </c>
      <c r="F218" s="18">
        <f t="shared" si="84"/>
        <v>0</v>
      </c>
      <c r="G218" s="18">
        <f t="shared" si="84"/>
        <v>2826826.6</v>
      </c>
      <c r="H218" s="18">
        <f t="shared" si="84"/>
        <v>0</v>
      </c>
    </row>
    <row r="219" spans="1:8" x14ac:dyDescent="0.25">
      <c r="A219" s="22" t="s">
        <v>55</v>
      </c>
      <c r="B219" s="21" t="s">
        <v>56</v>
      </c>
      <c r="C219" s="18">
        <f>'[1]9.ведомства'!G837</f>
        <v>2826826.6</v>
      </c>
      <c r="D219" s="18">
        <f>'[1]9.ведомства'!H837</f>
        <v>0</v>
      </c>
      <c r="E219" s="18">
        <f>'[1]9.ведомства'!I837</f>
        <v>0</v>
      </c>
      <c r="F219" s="18">
        <f>'[1]9.ведомства'!J837</f>
        <v>0</v>
      </c>
      <c r="G219" s="18">
        <f>'[1]9.ведомства'!K837</f>
        <v>2826826.6</v>
      </c>
      <c r="H219" s="18">
        <f>'[1]9.ведомства'!L837</f>
        <v>0</v>
      </c>
    </row>
    <row r="220" spans="1:8" ht="36" x14ac:dyDescent="0.25">
      <c r="A220" s="20" t="s">
        <v>175</v>
      </c>
      <c r="B220" s="27" t="s">
        <v>176</v>
      </c>
      <c r="C220" s="18">
        <f t="shared" ref="C220:F220" si="85">C221</f>
        <v>4160896.2</v>
      </c>
      <c r="D220" s="18">
        <f t="shared" si="85"/>
        <v>0</v>
      </c>
      <c r="E220" s="18">
        <f t="shared" si="85"/>
        <v>0</v>
      </c>
      <c r="F220" s="18">
        <f t="shared" si="85"/>
        <v>0</v>
      </c>
      <c r="G220" s="18">
        <f>G221</f>
        <v>4160896.2</v>
      </c>
      <c r="H220" s="18">
        <f>H221</f>
        <v>0</v>
      </c>
    </row>
    <row r="221" spans="1:8" x14ac:dyDescent="0.25">
      <c r="A221" s="22" t="s">
        <v>55</v>
      </c>
      <c r="B221" s="21" t="s">
        <v>56</v>
      </c>
      <c r="C221" s="18">
        <f>'[1]9.ведомства'!G839</f>
        <v>4160896.2</v>
      </c>
      <c r="D221" s="18">
        <f>'[1]9.ведомства'!H839</f>
        <v>0</v>
      </c>
      <c r="E221" s="18">
        <f>'[1]9.ведомства'!I839</f>
        <v>0</v>
      </c>
      <c r="F221" s="18">
        <f>'[1]9.ведомства'!J839</f>
        <v>0</v>
      </c>
      <c r="G221" s="18">
        <f>'[1]9.ведомства'!K839</f>
        <v>4160896.2</v>
      </c>
      <c r="H221" s="18">
        <f>'[1]9.ведомства'!L839</f>
        <v>0</v>
      </c>
    </row>
    <row r="222" spans="1:8" x14ac:dyDescent="0.25">
      <c r="A222" s="22" t="s">
        <v>177</v>
      </c>
      <c r="B222" s="21" t="s">
        <v>178</v>
      </c>
      <c r="C222" s="18">
        <f>C223</f>
        <v>12747860.6</v>
      </c>
      <c r="D222" s="18">
        <f>D223</f>
        <v>0</v>
      </c>
      <c r="E222" s="18">
        <f t="shared" ref="E222:H222" si="86">E223</f>
        <v>0</v>
      </c>
      <c r="F222" s="18">
        <f t="shared" si="86"/>
        <v>0</v>
      </c>
      <c r="G222" s="18">
        <f t="shared" si="86"/>
        <v>12747860.6</v>
      </c>
      <c r="H222" s="18">
        <f t="shared" si="86"/>
        <v>0</v>
      </c>
    </row>
    <row r="223" spans="1:8" x14ac:dyDescent="0.25">
      <c r="A223" s="22" t="s">
        <v>55</v>
      </c>
      <c r="B223" s="21" t="s">
        <v>56</v>
      </c>
      <c r="C223" s="18">
        <f>'[1]9.ведомства'!G841</f>
        <v>12747860.6</v>
      </c>
      <c r="D223" s="18">
        <f>'[1]9.ведомства'!H841</f>
        <v>0</v>
      </c>
      <c r="E223" s="18">
        <f>'[1]9.ведомства'!I841</f>
        <v>0</v>
      </c>
      <c r="F223" s="18">
        <f>'[1]9.ведомства'!J841</f>
        <v>0</v>
      </c>
      <c r="G223" s="18">
        <f>'[1]9.ведомства'!K841</f>
        <v>12747860.6</v>
      </c>
      <c r="H223" s="18">
        <f>'[1]9.ведомства'!L841</f>
        <v>0</v>
      </c>
    </row>
    <row r="224" spans="1:8" ht="24" x14ac:dyDescent="0.25">
      <c r="A224" s="20" t="s">
        <v>179</v>
      </c>
      <c r="B224" s="27" t="s">
        <v>180</v>
      </c>
      <c r="C224" s="18">
        <f t="shared" ref="C224:F224" si="87">C225</f>
        <v>553000</v>
      </c>
      <c r="D224" s="18">
        <f t="shared" si="87"/>
        <v>0</v>
      </c>
      <c r="E224" s="18">
        <f t="shared" si="87"/>
        <v>0</v>
      </c>
      <c r="F224" s="18">
        <f t="shared" si="87"/>
        <v>0</v>
      </c>
      <c r="G224" s="18">
        <f>G225</f>
        <v>553000</v>
      </c>
      <c r="H224" s="18">
        <f>H225</f>
        <v>0</v>
      </c>
    </row>
    <row r="225" spans="1:8" x14ac:dyDescent="0.25">
      <c r="A225" s="22" t="s">
        <v>55</v>
      </c>
      <c r="B225" s="21" t="s">
        <v>56</v>
      </c>
      <c r="C225" s="18">
        <f>'[1]9.ведомства'!G844</f>
        <v>553000</v>
      </c>
      <c r="D225" s="18">
        <f>'[1]9.ведомства'!H844</f>
        <v>0</v>
      </c>
      <c r="E225" s="18">
        <f>'[1]9.ведомства'!I844</f>
        <v>0</v>
      </c>
      <c r="F225" s="18">
        <f>'[1]9.ведомства'!J844</f>
        <v>0</v>
      </c>
      <c r="G225" s="18">
        <f>'[1]9.ведомства'!K844</f>
        <v>553000</v>
      </c>
      <c r="H225" s="18">
        <f>'[1]9.ведомства'!L844</f>
        <v>0</v>
      </c>
    </row>
    <row r="226" spans="1:8" ht="24" x14ac:dyDescent="0.25">
      <c r="A226" s="20" t="s">
        <v>181</v>
      </c>
      <c r="B226" s="27" t="s">
        <v>182</v>
      </c>
      <c r="C226" s="18">
        <f t="shared" ref="C226:F226" si="88">C227</f>
        <v>200000</v>
      </c>
      <c r="D226" s="18">
        <f t="shared" si="88"/>
        <v>0</v>
      </c>
      <c r="E226" s="18">
        <f t="shared" si="88"/>
        <v>0</v>
      </c>
      <c r="F226" s="18">
        <f t="shared" si="88"/>
        <v>0</v>
      </c>
      <c r="G226" s="18">
        <f>G227</f>
        <v>200000</v>
      </c>
      <c r="H226" s="18">
        <f>H227</f>
        <v>0</v>
      </c>
    </row>
    <row r="227" spans="1:8" x14ac:dyDescent="0.25">
      <c r="A227" s="22" t="s">
        <v>55</v>
      </c>
      <c r="B227" s="21" t="s">
        <v>56</v>
      </c>
      <c r="C227" s="18">
        <f>'[1]9.ведомства'!G847</f>
        <v>200000</v>
      </c>
      <c r="D227" s="18">
        <f>'[1]9.ведомства'!H847</f>
        <v>0</v>
      </c>
      <c r="E227" s="18">
        <f>'[1]9.ведомства'!I847</f>
        <v>0</v>
      </c>
      <c r="F227" s="18">
        <f>'[1]9.ведомства'!J847</f>
        <v>0</v>
      </c>
      <c r="G227" s="18">
        <f>'[1]9.ведомства'!K847</f>
        <v>200000</v>
      </c>
      <c r="H227" s="18">
        <f>'[1]9.ведомства'!L847</f>
        <v>0</v>
      </c>
    </row>
    <row r="228" spans="1:8" x14ac:dyDescent="0.25">
      <c r="A228" s="53" t="s">
        <v>183</v>
      </c>
      <c r="B228" s="54"/>
      <c r="C228" s="18">
        <f>C229+C233+C231</f>
        <v>4951745</v>
      </c>
      <c r="D228" s="18">
        <f t="shared" ref="D228:H228" si="89">D229+D233+D231</f>
        <v>0</v>
      </c>
      <c r="E228" s="18">
        <f t="shared" si="89"/>
        <v>7000000</v>
      </c>
      <c r="F228" s="18">
        <f t="shared" si="89"/>
        <v>0</v>
      </c>
      <c r="G228" s="18">
        <f t="shared" si="89"/>
        <v>11951745</v>
      </c>
      <c r="H228" s="18">
        <f t="shared" si="89"/>
        <v>0</v>
      </c>
    </row>
    <row r="229" spans="1:8" x14ac:dyDescent="0.25">
      <c r="A229" s="20" t="s">
        <v>184</v>
      </c>
      <c r="B229" s="27" t="s">
        <v>185</v>
      </c>
      <c r="C229" s="18">
        <f t="shared" ref="C229:F229" si="90">C230</f>
        <v>2475900</v>
      </c>
      <c r="D229" s="18">
        <f t="shared" si="90"/>
        <v>0</v>
      </c>
      <c r="E229" s="18">
        <f t="shared" si="90"/>
        <v>0</v>
      </c>
      <c r="F229" s="18">
        <f t="shared" si="90"/>
        <v>0</v>
      </c>
      <c r="G229" s="18">
        <f>G230</f>
        <v>2475900</v>
      </c>
      <c r="H229" s="18">
        <f>H230</f>
        <v>0</v>
      </c>
    </row>
    <row r="230" spans="1:8" x14ac:dyDescent="0.25">
      <c r="A230" s="22" t="s">
        <v>55</v>
      </c>
      <c r="B230" s="21" t="s">
        <v>56</v>
      </c>
      <c r="C230" s="18">
        <f>'[1]9.ведомства'!G851</f>
        <v>2475900</v>
      </c>
      <c r="D230" s="18">
        <f>'[1]9.ведомства'!H851</f>
        <v>0</v>
      </c>
      <c r="E230" s="18">
        <f>'[1]9.ведомства'!I851</f>
        <v>0</v>
      </c>
      <c r="F230" s="18">
        <f>'[1]9.ведомства'!J851</f>
        <v>0</v>
      </c>
      <c r="G230" s="18">
        <f>'[1]9.ведомства'!K851</f>
        <v>2475900</v>
      </c>
      <c r="H230" s="18">
        <f>'[1]9.ведомства'!L851</f>
        <v>0</v>
      </c>
    </row>
    <row r="231" spans="1:8" x14ac:dyDescent="0.25">
      <c r="A231" s="20" t="s">
        <v>186</v>
      </c>
      <c r="B231" s="25" t="s">
        <v>187</v>
      </c>
      <c r="C231" s="18">
        <f>C232</f>
        <v>0</v>
      </c>
      <c r="D231" s="18">
        <f t="shared" ref="D231:H231" si="91">D232</f>
        <v>0</v>
      </c>
      <c r="E231" s="18">
        <f t="shared" si="91"/>
        <v>7000000</v>
      </c>
      <c r="F231" s="18">
        <f t="shared" si="91"/>
        <v>0</v>
      </c>
      <c r="G231" s="18">
        <f t="shared" si="91"/>
        <v>7000000</v>
      </c>
      <c r="H231" s="18">
        <f t="shared" si="91"/>
        <v>0</v>
      </c>
    </row>
    <row r="232" spans="1:8" x14ac:dyDescent="0.25">
      <c r="A232" s="22" t="s">
        <v>55</v>
      </c>
      <c r="B232" s="21" t="s">
        <v>56</v>
      </c>
      <c r="C232" s="18">
        <f>'[1]9.ведомства'!G854</f>
        <v>0</v>
      </c>
      <c r="D232" s="18">
        <f>'[1]9.ведомства'!H854</f>
        <v>0</v>
      </c>
      <c r="E232" s="18">
        <f>'[1]9.ведомства'!I854</f>
        <v>7000000</v>
      </c>
      <c r="F232" s="18">
        <f>'[1]9.ведомства'!J854</f>
        <v>0</v>
      </c>
      <c r="G232" s="18">
        <f>'[1]9.ведомства'!K854</f>
        <v>7000000</v>
      </c>
      <c r="H232" s="18">
        <f>'[1]9.ведомства'!L854</f>
        <v>0</v>
      </c>
    </row>
    <row r="233" spans="1:8" x14ac:dyDescent="0.25">
      <c r="A233" s="22" t="s">
        <v>188</v>
      </c>
      <c r="B233" s="21" t="s">
        <v>113</v>
      </c>
      <c r="C233" s="18">
        <f>C234</f>
        <v>2475845</v>
      </c>
      <c r="D233" s="18">
        <f t="shared" ref="D233:H233" si="92">D234</f>
        <v>0</v>
      </c>
      <c r="E233" s="18">
        <f t="shared" si="92"/>
        <v>0</v>
      </c>
      <c r="F233" s="18">
        <f t="shared" si="92"/>
        <v>0</v>
      </c>
      <c r="G233" s="18">
        <f t="shared" si="92"/>
        <v>2475845</v>
      </c>
      <c r="H233" s="18">
        <f t="shared" si="92"/>
        <v>0</v>
      </c>
    </row>
    <row r="234" spans="1:8" x14ac:dyDescent="0.25">
      <c r="A234" s="22" t="s">
        <v>55</v>
      </c>
      <c r="B234" s="21" t="s">
        <v>56</v>
      </c>
      <c r="C234" s="18">
        <f>'[1]9.ведомства'!G859</f>
        <v>2475845</v>
      </c>
      <c r="D234" s="18">
        <f>'[1]9.ведомства'!H859</f>
        <v>0</v>
      </c>
      <c r="E234" s="18">
        <f>'[1]9.ведомства'!I859</f>
        <v>0</v>
      </c>
      <c r="F234" s="18">
        <f>'[1]9.ведомства'!J859</f>
        <v>0</v>
      </c>
      <c r="G234" s="18">
        <f>'[1]9.ведомства'!K859</f>
        <v>2475845</v>
      </c>
      <c r="H234" s="18">
        <f>'[1]9.ведомства'!L859</f>
        <v>0</v>
      </c>
    </row>
    <row r="235" spans="1:8" ht="30" customHeight="1" x14ac:dyDescent="0.25">
      <c r="A235" s="56" t="s">
        <v>189</v>
      </c>
      <c r="B235" s="57"/>
      <c r="C235" s="18">
        <f>C238+C242+C236+C240</f>
        <v>0</v>
      </c>
      <c r="D235" s="18">
        <f t="shared" ref="D235:H235" si="93">D238+D242+D236+D240</f>
        <v>0</v>
      </c>
      <c r="E235" s="18">
        <f t="shared" si="93"/>
        <v>12957000</v>
      </c>
      <c r="F235" s="18">
        <f t="shared" si="93"/>
        <v>12308660</v>
      </c>
      <c r="G235" s="18">
        <f t="shared" si="93"/>
        <v>12957000</v>
      </c>
      <c r="H235" s="18">
        <f t="shared" si="93"/>
        <v>12308660</v>
      </c>
    </row>
    <row r="236" spans="1:8" ht="36.75" customHeight="1" x14ac:dyDescent="0.25">
      <c r="A236" s="34" t="s">
        <v>190</v>
      </c>
      <c r="B236" s="25" t="s">
        <v>191</v>
      </c>
      <c r="C236" s="18">
        <f>C237</f>
        <v>0</v>
      </c>
      <c r="D236" s="18">
        <f t="shared" ref="D236:H236" si="94">D237</f>
        <v>0</v>
      </c>
      <c r="E236" s="18">
        <f t="shared" si="94"/>
        <v>432230</v>
      </c>
      <c r="F236" s="18">
        <f t="shared" si="94"/>
        <v>0</v>
      </c>
      <c r="G236" s="18">
        <f t="shared" si="94"/>
        <v>432230</v>
      </c>
      <c r="H236" s="18">
        <f t="shared" si="94"/>
        <v>0</v>
      </c>
    </row>
    <row r="237" spans="1:8" ht="15.75" customHeight="1" x14ac:dyDescent="0.25">
      <c r="A237" s="22" t="s">
        <v>55</v>
      </c>
      <c r="B237" s="21" t="s">
        <v>56</v>
      </c>
      <c r="C237" s="18">
        <f>'[1]9.ведомства'!G863</f>
        <v>0</v>
      </c>
      <c r="D237" s="18">
        <f>'[1]9.ведомства'!H863</f>
        <v>0</v>
      </c>
      <c r="E237" s="18">
        <f>'[1]9.ведомства'!I863</f>
        <v>432230</v>
      </c>
      <c r="F237" s="18">
        <f>'[1]9.ведомства'!J863</f>
        <v>0</v>
      </c>
      <c r="G237" s="18">
        <f>'[1]9.ведомства'!K863</f>
        <v>432230</v>
      </c>
      <c r="H237" s="18">
        <f>'[1]9.ведомства'!L863</f>
        <v>0</v>
      </c>
    </row>
    <row r="238" spans="1:8" ht="24" x14ac:dyDescent="0.25">
      <c r="A238" s="24" t="s">
        <v>192</v>
      </c>
      <c r="B238" s="21" t="s">
        <v>193</v>
      </c>
      <c r="C238" s="18">
        <f>C239</f>
        <v>0</v>
      </c>
      <c r="D238" s="18">
        <f t="shared" ref="D238:H238" si="95">D239</f>
        <v>0</v>
      </c>
      <c r="E238" s="18">
        <f t="shared" si="95"/>
        <v>8205773</v>
      </c>
      <c r="F238" s="18">
        <f t="shared" si="95"/>
        <v>8205773</v>
      </c>
      <c r="G238" s="18">
        <f t="shared" si="95"/>
        <v>8205773</v>
      </c>
      <c r="H238" s="18">
        <f t="shared" si="95"/>
        <v>8205773</v>
      </c>
    </row>
    <row r="239" spans="1:8" x14ac:dyDescent="0.25">
      <c r="A239" s="22" t="s">
        <v>55</v>
      </c>
      <c r="B239" s="21" t="s">
        <v>56</v>
      </c>
      <c r="C239" s="18">
        <f>'[1]9.ведомства'!G865</f>
        <v>0</v>
      </c>
      <c r="D239" s="18">
        <f>'[1]9.ведомства'!H865</f>
        <v>0</v>
      </c>
      <c r="E239" s="18">
        <f>'[1]9.ведомства'!I865</f>
        <v>8205773</v>
      </c>
      <c r="F239" s="18">
        <f>'[1]9.ведомства'!J865</f>
        <v>8205773</v>
      </c>
      <c r="G239" s="18">
        <f>'[1]9.ведомства'!K865</f>
        <v>8205773</v>
      </c>
      <c r="H239" s="18">
        <f>'[1]9.ведомства'!L865</f>
        <v>8205773</v>
      </c>
    </row>
    <row r="240" spans="1:8" ht="38.25" x14ac:dyDescent="0.25">
      <c r="A240" s="34" t="s">
        <v>194</v>
      </c>
      <c r="B240" s="25" t="s">
        <v>191</v>
      </c>
      <c r="C240" s="18">
        <f>C241</f>
        <v>0</v>
      </c>
      <c r="D240" s="18">
        <f t="shared" ref="D240:H240" si="96">D241</f>
        <v>0</v>
      </c>
      <c r="E240" s="18">
        <f t="shared" si="96"/>
        <v>216110</v>
      </c>
      <c r="F240" s="18">
        <f t="shared" si="96"/>
        <v>0</v>
      </c>
      <c r="G240" s="18">
        <f t="shared" si="96"/>
        <v>216110</v>
      </c>
      <c r="H240" s="18">
        <f t="shared" si="96"/>
        <v>0</v>
      </c>
    </row>
    <row r="241" spans="1:11" x14ac:dyDescent="0.25">
      <c r="A241" s="22" t="s">
        <v>55</v>
      </c>
      <c r="B241" s="21" t="s">
        <v>56</v>
      </c>
      <c r="C241" s="18">
        <f>'[1]9.ведомства'!G868</f>
        <v>0</v>
      </c>
      <c r="D241" s="18">
        <f>'[1]9.ведомства'!H868</f>
        <v>0</v>
      </c>
      <c r="E241" s="18">
        <f>'[1]9.ведомства'!I868</f>
        <v>216110</v>
      </c>
      <c r="F241" s="18">
        <f>'[1]9.ведомства'!J868</f>
        <v>0</v>
      </c>
      <c r="G241" s="18">
        <f>'[1]9.ведомства'!K868</f>
        <v>216110</v>
      </c>
      <c r="H241" s="18">
        <f>'[1]9.ведомства'!L868</f>
        <v>0</v>
      </c>
    </row>
    <row r="242" spans="1:11" ht="24" x14ac:dyDescent="0.25">
      <c r="A242" s="24" t="s">
        <v>195</v>
      </c>
      <c r="B242" s="21" t="s">
        <v>193</v>
      </c>
      <c r="C242" s="18">
        <f>C243</f>
        <v>0</v>
      </c>
      <c r="D242" s="18">
        <f t="shared" ref="D242:H242" si="97">D243</f>
        <v>0</v>
      </c>
      <c r="E242" s="18">
        <f t="shared" si="97"/>
        <v>4102887</v>
      </c>
      <c r="F242" s="18">
        <f t="shared" si="97"/>
        <v>4102887</v>
      </c>
      <c r="G242" s="18">
        <f t="shared" si="97"/>
        <v>4102887</v>
      </c>
      <c r="H242" s="18">
        <f t="shared" si="97"/>
        <v>4102887</v>
      </c>
    </row>
    <row r="243" spans="1:11" x14ac:dyDescent="0.25">
      <c r="A243" s="22" t="s">
        <v>55</v>
      </c>
      <c r="B243" s="21" t="s">
        <v>56</v>
      </c>
      <c r="C243" s="18">
        <f>'[1]9.ведомства'!G870</f>
        <v>0</v>
      </c>
      <c r="D243" s="18">
        <f>'[1]9.ведомства'!H870</f>
        <v>0</v>
      </c>
      <c r="E243" s="18">
        <f>'[1]9.ведомства'!I870</f>
        <v>4102887</v>
      </c>
      <c r="F243" s="18">
        <f>'[1]9.ведомства'!J870</f>
        <v>4102887</v>
      </c>
      <c r="G243" s="18">
        <f>'[1]9.ведомства'!K870</f>
        <v>4102887</v>
      </c>
      <c r="H243" s="18">
        <f>'[1]9.ведомства'!L870</f>
        <v>4102887</v>
      </c>
    </row>
    <row r="244" spans="1:11" x14ac:dyDescent="0.25">
      <c r="A244" s="52" t="s">
        <v>196</v>
      </c>
      <c r="B244" s="52"/>
      <c r="C244" s="18">
        <f>C245+C293+C304+C317</f>
        <v>1681121856.95</v>
      </c>
      <c r="D244" s="18">
        <f>D245+D293+D304+D317</f>
        <v>839428500</v>
      </c>
      <c r="E244" s="18">
        <f>E245+E293+E304+E317</f>
        <v>-16600000</v>
      </c>
      <c r="F244" s="18">
        <f>F245+F293+F304+F317</f>
        <v>0</v>
      </c>
      <c r="G244" s="18">
        <f>G245+G293+G304+G317</f>
        <v>1664521856.95</v>
      </c>
      <c r="H244" s="18">
        <f>H245+H293+H304+H317</f>
        <v>839428500</v>
      </c>
      <c r="K244" s="35"/>
    </row>
    <row r="245" spans="1:11" x14ac:dyDescent="0.25">
      <c r="A245" s="52" t="s">
        <v>197</v>
      </c>
      <c r="B245" s="52"/>
      <c r="C245" s="18">
        <f>C246+C248+C250+C252+C254+C256+C258+C260+C262+C264+C266+C268+C272+C274+C276+C278+C280+C282+C284+C286+C288+C290+C270</f>
        <v>1581209617.95</v>
      </c>
      <c r="D245" s="18">
        <f t="shared" ref="D245:H245" si="98">D246+D248+D250+D252+D254+D256+D258+D260+D262+D264+D266+D268+D272+D274+D276+D278+D280+D282+D284+D286+D288+D290+D270</f>
        <v>778651600</v>
      </c>
      <c r="E245" s="18">
        <f t="shared" si="98"/>
        <v>-16600000</v>
      </c>
      <c r="F245" s="18">
        <f t="shared" si="98"/>
        <v>0</v>
      </c>
      <c r="G245" s="18">
        <f t="shared" si="98"/>
        <v>1564609617.95</v>
      </c>
      <c r="H245" s="18">
        <f t="shared" si="98"/>
        <v>778651600</v>
      </c>
    </row>
    <row r="246" spans="1:11" s="19" customFormat="1" ht="24" x14ac:dyDescent="0.25">
      <c r="A246" s="20" t="s">
        <v>198</v>
      </c>
      <c r="B246" s="27" t="s">
        <v>80</v>
      </c>
      <c r="C246" s="18">
        <f t="shared" ref="C246:F246" si="99">C247</f>
        <v>9800000</v>
      </c>
      <c r="D246" s="18">
        <f t="shared" si="99"/>
        <v>0</v>
      </c>
      <c r="E246" s="18">
        <f t="shared" si="99"/>
        <v>0</v>
      </c>
      <c r="F246" s="18">
        <f t="shared" si="99"/>
        <v>0</v>
      </c>
      <c r="G246" s="18">
        <f>G247</f>
        <v>9800000</v>
      </c>
      <c r="H246" s="18">
        <f>H247</f>
        <v>0</v>
      </c>
    </row>
    <row r="247" spans="1:11" x14ac:dyDescent="0.25">
      <c r="A247" s="22" t="s">
        <v>32</v>
      </c>
      <c r="B247" s="23" t="s">
        <v>33</v>
      </c>
      <c r="C247" s="18">
        <f>'[1]9.ведомства'!G402+'[1]9.ведомства'!G426+'[1]9.ведомства'!G458</f>
        <v>9800000</v>
      </c>
      <c r="D247" s="18">
        <f>'[1]9.ведомства'!H402+'[1]9.ведомства'!H426+'[1]9.ведомства'!H458</f>
        <v>0</v>
      </c>
      <c r="E247" s="18">
        <f>'[1]9.ведомства'!I402+'[1]9.ведомства'!I426+'[1]9.ведомства'!I458</f>
        <v>0</v>
      </c>
      <c r="F247" s="18">
        <f>'[1]9.ведомства'!J402+'[1]9.ведомства'!J426+'[1]9.ведомства'!J458</f>
        <v>0</v>
      </c>
      <c r="G247" s="18">
        <f>'[1]9.ведомства'!K402+'[1]9.ведомства'!K426+'[1]9.ведомства'!K458</f>
        <v>9800000</v>
      </c>
      <c r="H247" s="18">
        <f>'[1]9.ведомства'!L402+'[1]9.ведомства'!L426+'[1]9.ведомства'!L458</f>
        <v>0</v>
      </c>
    </row>
    <row r="248" spans="1:11" s="19" customFormat="1" ht="25.5" x14ac:dyDescent="0.25">
      <c r="A248" s="20" t="s">
        <v>199</v>
      </c>
      <c r="B248" s="25" t="s">
        <v>200</v>
      </c>
      <c r="C248" s="18">
        <f t="shared" ref="C248:F248" si="100">C249</f>
        <v>1075100</v>
      </c>
      <c r="D248" s="18">
        <f t="shared" si="100"/>
        <v>1075100</v>
      </c>
      <c r="E248" s="18">
        <f t="shared" si="100"/>
        <v>0</v>
      </c>
      <c r="F248" s="18">
        <f t="shared" si="100"/>
        <v>0</v>
      </c>
      <c r="G248" s="18">
        <f>G249</f>
        <v>1075100</v>
      </c>
      <c r="H248" s="18">
        <f>H249</f>
        <v>1075100</v>
      </c>
    </row>
    <row r="249" spans="1:11" x14ac:dyDescent="0.25">
      <c r="A249" s="36" t="s">
        <v>32</v>
      </c>
      <c r="B249" s="23" t="s">
        <v>33</v>
      </c>
      <c r="C249" s="18">
        <f>'[1]9.ведомства'!G404</f>
        <v>1075100</v>
      </c>
      <c r="D249" s="18">
        <f>'[1]9.ведомства'!H404</f>
        <v>1075100</v>
      </c>
      <c r="E249" s="18">
        <f>'[1]9.ведомства'!I404</f>
        <v>0</v>
      </c>
      <c r="F249" s="18">
        <f>'[1]9.ведомства'!J404</f>
        <v>0</v>
      </c>
      <c r="G249" s="18">
        <f>'[1]9.ведомства'!K404</f>
        <v>1075100</v>
      </c>
      <c r="H249" s="18">
        <f>'[1]9.ведомства'!L404</f>
        <v>1075100</v>
      </c>
    </row>
    <row r="250" spans="1:11" s="19" customFormat="1" ht="38.25" x14ac:dyDescent="0.25">
      <c r="A250" s="37" t="s">
        <v>201</v>
      </c>
      <c r="B250" s="25" t="s">
        <v>202</v>
      </c>
      <c r="C250" s="18">
        <f t="shared" ref="C250:F250" si="101">C251</f>
        <v>422263700</v>
      </c>
      <c r="D250" s="18">
        <f t="shared" si="101"/>
        <v>422263700</v>
      </c>
      <c r="E250" s="18">
        <f t="shared" si="101"/>
        <v>0</v>
      </c>
      <c r="F250" s="18">
        <f t="shared" si="101"/>
        <v>0</v>
      </c>
      <c r="G250" s="18">
        <f>G251</f>
        <v>422263700</v>
      </c>
      <c r="H250" s="18">
        <f>H251</f>
        <v>422263700</v>
      </c>
    </row>
    <row r="251" spans="1:11" x14ac:dyDescent="0.25">
      <c r="A251" s="22" t="s">
        <v>32</v>
      </c>
      <c r="B251" s="23" t="s">
        <v>33</v>
      </c>
      <c r="C251" s="18">
        <f>'[1]9.ведомства'!G430</f>
        <v>422263700</v>
      </c>
      <c r="D251" s="18">
        <f>'[1]9.ведомства'!H430</f>
        <v>422263700</v>
      </c>
      <c r="E251" s="18">
        <f>'[1]9.ведомства'!I430</f>
        <v>0</v>
      </c>
      <c r="F251" s="18">
        <f>'[1]9.ведомства'!J430</f>
        <v>0</v>
      </c>
      <c r="G251" s="18">
        <f>'[1]9.ведомства'!K430</f>
        <v>422263700</v>
      </c>
      <c r="H251" s="18">
        <f>'[1]9.ведомства'!L430</f>
        <v>422263700</v>
      </c>
    </row>
    <row r="252" spans="1:11" s="19" customFormat="1" ht="51" x14ac:dyDescent="0.25">
      <c r="A252" s="20" t="s">
        <v>203</v>
      </c>
      <c r="B252" s="25" t="s">
        <v>204</v>
      </c>
      <c r="C252" s="18">
        <f t="shared" ref="C252:F252" si="102">C253</f>
        <v>565200</v>
      </c>
      <c r="D252" s="18">
        <f t="shared" si="102"/>
        <v>565200</v>
      </c>
      <c r="E252" s="18">
        <f t="shared" si="102"/>
        <v>0</v>
      </c>
      <c r="F252" s="18">
        <f t="shared" si="102"/>
        <v>0</v>
      </c>
      <c r="G252" s="18">
        <f>G253</f>
        <v>565200</v>
      </c>
      <c r="H252" s="18">
        <f>H253</f>
        <v>565200</v>
      </c>
    </row>
    <row r="253" spans="1:11" x14ac:dyDescent="0.25">
      <c r="A253" s="22" t="s">
        <v>32</v>
      </c>
      <c r="B253" s="27" t="s">
        <v>205</v>
      </c>
      <c r="C253" s="18">
        <f>'[1]9.ведомства'!G527</f>
        <v>565200</v>
      </c>
      <c r="D253" s="18">
        <f>'[1]9.ведомства'!H527</f>
        <v>565200</v>
      </c>
      <c r="E253" s="18">
        <f>'[1]9.ведомства'!I527</f>
        <v>0</v>
      </c>
      <c r="F253" s="18">
        <f>'[1]9.ведомства'!J527</f>
        <v>0</v>
      </c>
      <c r="G253" s="18">
        <f>'[1]9.ведомства'!K527</f>
        <v>565200</v>
      </c>
      <c r="H253" s="18">
        <f>'[1]9.ведомства'!L527</f>
        <v>565200</v>
      </c>
    </row>
    <row r="254" spans="1:11" s="19" customFormat="1" ht="38.25" x14ac:dyDescent="0.25">
      <c r="A254" s="20" t="s">
        <v>206</v>
      </c>
      <c r="B254" s="25" t="s">
        <v>207</v>
      </c>
      <c r="C254" s="18">
        <f t="shared" ref="C254:F254" si="103">C255</f>
        <v>22606700</v>
      </c>
      <c r="D254" s="18">
        <f t="shared" si="103"/>
        <v>22606700</v>
      </c>
      <c r="E254" s="18">
        <f t="shared" si="103"/>
        <v>0</v>
      </c>
      <c r="F254" s="18">
        <f t="shared" si="103"/>
        <v>0</v>
      </c>
      <c r="G254" s="18">
        <f>G255</f>
        <v>22606700</v>
      </c>
      <c r="H254" s="18">
        <f>H255</f>
        <v>22606700</v>
      </c>
    </row>
    <row r="255" spans="1:11" x14ac:dyDescent="0.25">
      <c r="A255" s="22" t="s">
        <v>32</v>
      </c>
      <c r="B255" s="27" t="s">
        <v>208</v>
      </c>
      <c r="C255" s="18">
        <f>'[1]9.ведомства'!G530</f>
        <v>22606700</v>
      </c>
      <c r="D255" s="18">
        <f>'[1]9.ведомства'!H530</f>
        <v>22606700</v>
      </c>
      <c r="E255" s="18">
        <f>'[1]9.ведомства'!I530</f>
        <v>0</v>
      </c>
      <c r="F255" s="18">
        <f>'[1]9.ведомства'!J530</f>
        <v>0</v>
      </c>
      <c r="G255" s="18">
        <f>'[1]9.ведомства'!K530</f>
        <v>22606700</v>
      </c>
      <c r="H255" s="18">
        <f>'[1]9.ведомства'!L530</f>
        <v>22606700</v>
      </c>
    </row>
    <row r="256" spans="1:11" s="19" customFormat="1" ht="38.25" x14ac:dyDescent="0.25">
      <c r="A256" s="20" t="s">
        <v>209</v>
      </c>
      <c r="B256" s="25" t="s">
        <v>210</v>
      </c>
      <c r="C256" s="18">
        <f>C257</f>
        <v>332140900</v>
      </c>
      <c r="D256" s="18">
        <f t="shared" ref="D256:H256" si="104">D257</f>
        <v>332140900</v>
      </c>
      <c r="E256" s="18">
        <f t="shared" si="104"/>
        <v>0</v>
      </c>
      <c r="F256" s="18">
        <f t="shared" si="104"/>
        <v>0</v>
      </c>
      <c r="G256" s="18">
        <f t="shared" si="104"/>
        <v>332140900</v>
      </c>
      <c r="H256" s="18">
        <f t="shared" si="104"/>
        <v>332140900</v>
      </c>
    </row>
    <row r="257" spans="1:8" x14ac:dyDescent="0.25">
      <c r="A257" s="22" t="s">
        <v>32</v>
      </c>
      <c r="B257" s="23" t="s">
        <v>33</v>
      </c>
      <c r="C257" s="18">
        <f>'[1]8. разд '!F482</f>
        <v>332140900</v>
      </c>
      <c r="D257" s="18">
        <f>'[1]8. разд '!G482</f>
        <v>332140900</v>
      </c>
      <c r="E257" s="18">
        <f>'[1]8. разд '!H482</f>
        <v>0</v>
      </c>
      <c r="F257" s="18">
        <f>'[1]8. разд '!I482</f>
        <v>0</v>
      </c>
      <c r="G257" s="18">
        <f>'[1]8. разд '!J482</f>
        <v>332140900</v>
      </c>
      <c r="H257" s="18">
        <f>'[1]8. разд '!K482</f>
        <v>332140900</v>
      </c>
    </row>
    <row r="258" spans="1:8" s="19" customFormat="1" ht="36" x14ac:dyDescent="0.25">
      <c r="A258" s="20" t="s">
        <v>211</v>
      </c>
      <c r="B258" s="27" t="s">
        <v>212</v>
      </c>
      <c r="C258" s="18">
        <f t="shared" ref="C258:F258" si="105">C259</f>
        <v>277503934</v>
      </c>
      <c r="D258" s="18">
        <f t="shared" si="105"/>
        <v>0</v>
      </c>
      <c r="E258" s="18">
        <f t="shared" si="105"/>
        <v>0</v>
      </c>
      <c r="F258" s="18">
        <f t="shared" si="105"/>
        <v>0</v>
      </c>
      <c r="G258" s="18">
        <f>G259</f>
        <v>277503934</v>
      </c>
      <c r="H258" s="18">
        <f>H259</f>
        <v>0</v>
      </c>
    </row>
    <row r="259" spans="1:8" x14ac:dyDescent="0.25">
      <c r="A259" s="22" t="s">
        <v>32</v>
      </c>
      <c r="B259" s="23" t="s">
        <v>33</v>
      </c>
      <c r="C259" s="18">
        <f>'[1]9.ведомства'!G408</f>
        <v>277503934</v>
      </c>
      <c r="D259" s="18">
        <f>'[1]9.ведомства'!H408</f>
        <v>0</v>
      </c>
      <c r="E259" s="18">
        <f>'[1]9.ведомства'!I408</f>
        <v>0</v>
      </c>
      <c r="F259" s="18">
        <f>'[1]9.ведомства'!J408</f>
        <v>0</v>
      </c>
      <c r="G259" s="18">
        <f>'[1]9.ведомства'!K408</f>
        <v>277503934</v>
      </c>
      <c r="H259" s="18">
        <f>'[1]9.ведомства'!L408</f>
        <v>0</v>
      </c>
    </row>
    <row r="260" spans="1:8" s="19" customFormat="1" ht="24" x14ac:dyDescent="0.25">
      <c r="A260" s="20" t="s">
        <v>213</v>
      </c>
      <c r="B260" s="27" t="s">
        <v>214</v>
      </c>
      <c r="C260" s="18">
        <f t="shared" ref="C260:F260" si="106">C261</f>
        <v>98585127</v>
      </c>
      <c r="D260" s="18">
        <f t="shared" si="106"/>
        <v>0</v>
      </c>
      <c r="E260" s="18">
        <f t="shared" si="106"/>
        <v>0</v>
      </c>
      <c r="F260" s="18">
        <f t="shared" si="106"/>
        <v>0</v>
      </c>
      <c r="G260" s="18">
        <f>G261</f>
        <v>98585127</v>
      </c>
      <c r="H260" s="18">
        <f>H261</f>
        <v>0</v>
      </c>
    </row>
    <row r="261" spans="1:8" x14ac:dyDescent="0.25">
      <c r="A261" s="22" t="s">
        <v>32</v>
      </c>
      <c r="B261" s="23" t="s">
        <v>33</v>
      </c>
      <c r="C261" s="18">
        <f>'[1]9.ведомства'!G432</f>
        <v>98585127</v>
      </c>
      <c r="D261" s="18">
        <f>'[1]9.ведомства'!H432</f>
        <v>0</v>
      </c>
      <c r="E261" s="18">
        <f>'[1]9.ведомства'!I432</f>
        <v>0</v>
      </c>
      <c r="F261" s="18">
        <f>'[1]9.ведомства'!J432</f>
        <v>0</v>
      </c>
      <c r="G261" s="18">
        <f>'[1]9.ведомства'!K432</f>
        <v>98585127</v>
      </c>
      <c r="H261" s="18">
        <f>'[1]9.ведомства'!L432</f>
        <v>0</v>
      </c>
    </row>
    <row r="262" spans="1:8" s="19" customFormat="1" ht="36" x14ac:dyDescent="0.25">
      <c r="A262" s="20" t="s">
        <v>215</v>
      </c>
      <c r="B262" s="27" t="s">
        <v>216</v>
      </c>
      <c r="C262" s="18">
        <f t="shared" ref="C262:F262" si="107">C263</f>
        <v>130017305</v>
      </c>
      <c r="D262" s="18">
        <f t="shared" si="107"/>
        <v>0</v>
      </c>
      <c r="E262" s="18">
        <f t="shared" si="107"/>
        <v>0</v>
      </c>
      <c r="F262" s="18">
        <f t="shared" si="107"/>
        <v>0</v>
      </c>
      <c r="G262" s="18">
        <f>G263</f>
        <v>130017305</v>
      </c>
      <c r="H262" s="18">
        <f>H263</f>
        <v>0</v>
      </c>
    </row>
    <row r="263" spans="1:8" x14ac:dyDescent="0.25">
      <c r="A263" s="22" t="s">
        <v>32</v>
      </c>
      <c r="B263" s="23" t="s">
        <v>33</v>
      </c>
      <c r="C263" s="18">
        <f>'[1]9.ведомства'!G460</f>
        <v>130017305</v>
      </c>
      <c r="D263" s="18">
        <f>'[1]9.ведомства'!H460</f>
        <v>0</v>
      </c>
      <c r="E263" s="18">
        <f>'[1]9.ведомства'!I460</f>
        <v>0</v>
      </c>
      <c r="F263" s="18">
        <f>'[1]9.ведомства'!J460</f>
        <v>0</v>
      </c>
      <c r="G263" s="18">
        <f>'[1]9.ведомства'!K460</f>
        <v>130017305</v>
      </c>
      <c r="H263" s="18">
        <f>'[1]9.ведомства'!L460</f>
        <v>0</v>
      </c>
    </row>
    <row r="264" spans="1:8" s="19" customFormat="1" x14ac:dyDescent="0.25">
      <c r="A264" s="20" t="s">
        <v>217</v>
      </c>
      <c r="B264" s="27" t="s">
        <v>218</v>
      </c>
      <c r="C264" s="18">
        <f t="shared" ref="C264:F264" si="108">C265</f>
        <v>750000</v>
      </c>
      <c r="D264" s="18">
        <f t="shared" si="108"/>
        <v>0</v>
      </c>
      <c r="E264" s="18">
        <f t="shared" si="108"/>
        <v>0</v>
      </c>
      <c r="F264" s="18">
        <f t="shared" si="108"/>
        <v>0</v>
      </c>
      <c r="G264" s="18">
        <f>G265</f>
        <v>750000</v>
      </c>
      <c r="H264" s="18">
        <f>H265</f>
        <v>0</v>
      </c>
    </row>
    <row r="265" spans="1:8" x14ac:dyDescent="0.25">
      <c r="A265" s="22" t="s">
        <v>32</v>
      </c>
      <c r="B265" s="23" t="s">
        <v>33</v>
      </c>
      <c r="C265" s="18">
        <f>'[1]9.ведомства'!G438</f>
        <v>750000</v>
      </c>
      <c r="D265" s="18">
        <f>'[1]9.ведомства'!H438</f>
        <v>0</v>
      </c>
      <c r="E265" s="18">
        <f>'[1]9.ведомства'!I438</f>
        <v>0</v>
      </c>
      <c r="F265" s="18">
        <f>'[1]9.ведомства'!J438</f>
        <v>0</v>
      </c>
      <c r="G265" s="18">
        <f>'[1]9.ведомства'!K438</f>
        <v>750000</v>
      </c>
      <c r="H265" s="18">
        <f>'[1]9.ведомства'!L438</f>
        <v>0</v>
      </c>
    </row>
    <row r="266" spans="1:8" s="19" customFormat="1" ht="38.25" x14ac:dyDescent="0.25">
      <c r="A266" s="20" t="s">
        <v>219</v>
      </c>
      <c r="B266" s="25" t="s">
        <v>220</v>
      </c>
      <c r="C266" s="18">
        <f t="shared" ref="C266:F266" si="109">C267</f>
        <v>72600</v>
      </c>
      <c r="D266" s="18">
        <f t="shared" si="109"/>
        <v>0</v>
      </c>
      <c r="E266" s="18">
        <f t="shared" si="109"/>
        <v>0</v>
      </c>
      <c r="F266" s="18">
        <f t="shared" si="109"/>
        <v>0</v>
      </c>
      <c r="G266" s="18">
        <f>G267</f>
        <v>72600</v>
      </c>
      <c r="H266" s="18">
        <f>H267</f>
        <v>0</v>
      </c>
    </row>
    <row r="267" spans="1:8" x14ac:dyDescent="0.25">
      <c r="A267" s="36" t="s">
        <v>32</v>
      </c>
      <c r="B267" s="23" t="s">
        <v>33</v>
      </c>
      <c r="C267" s="18">
        <f>'[1]9.ведомства'!G410</f>
        <v>72600</v>
      </c>
      <c r="D267" s="18">
        <f>'[1]9.ведомства'!H410</f>
        <v>0</v>
      </c>
      <c r="E267" s="18">
        <f>'[1]9.ведомства'!I410</f>
        <v>0</v>
      </c>
      <c r="F267" s="18">
        <f>'[1]9.ведомства'!J410</f>
        <v>0</v>
      </c>
      <c r="G267" s="18">
        <f>'[1]9.ведомства'!K410</f>
        <v>72600</v>
      </c>
      <c r="H267" s="18">
        <f>'[1]9.ведомства'!L410</f>
        <v>0</v>
      </c>
    </row>
    <row r="268" spans="1:8" s="19" customFormat="1" ht="24" x14ac:dyDescent="0.25">
      <c r="A268" s="37" t="s">
        <v>221</v>
      </c>
      <c r="B268" s="27" t="s">
        <v>222</v>
      </c>
      <c r="C268" s="18">
        <f t="shared" ref="C268:F268" si="110">C269</f>
        <v>290000</v>
      </c>
      <c r="D268" s="18">
        <f t="shared" si="110"/>
        <v>0</v>
      </c>
      <c r="E268" s="18">
        <f t="shared" si="110"/>
        <v>0</v>
      </c>
      <c r="F268" s="18">
        <f t="shared" si="110"/>
        <v>0</v>
      </c>
      <c r="G268" s="18">
        <f>G269</f>
        <v>290000</v>
      </c>
      <c r="H268" s="18">
        <f>H269</f>
        <v>0</v>
      </c>
    </row>
    <row r="269" spans="1:8" x14ac:dyDescent="0.25">
      <c r="A269" s="36" t="s">
        <v>32</v>
      </c>
      <c r="B269" s="23" t="s">
        <v>33</v>
      </c>
      <c r="C269" s="18">
        <f>'[1]9.ведомства'!G485</f>
        <v>290000</v>
      </c>
      <c r="D269" s="18">
        <f>'[1]9.ведомства'!H485</f>
        <v>0</v>
      </c>
      <c r="E269" s="18">
        <f>'[1]9.ведомства'!I485</f>
        <v>0</v>
      </c>
      <c r="F269" s="18">
        <f>'[1]9.ведомства'!J485</f>
        <v>0</v>
      </c>
      <c r="G269" s="18">
        <f>'[1]9.ведомства'!K485</f>
        <v>290000</v>
      </c>
      <c r="H269" s="18">
        <f>'[1]9.ведомства'!L485</f>
        <v>0</v>
      </c>
    </row>
    <row r="270" spans="1:8" ht="25.5" x14ac:dyDescent="0.25">
      <c r="A270" s="37" t="s">
        <v>223</v>
      </c>
      <c r="B270" s="25" t="s">
        <v>224</v>
      </c>
      <c r="C270" s="18">
        <f>C271</f>
        <v>0</v>
      </c>
      <c r="D270" s="18">
        <f t="shared" ref="D270:H270" si="111">D271</f>
        <v>0</v>
      </c>
      <c r="E270" s="18">
        <f t="shared" si="111"/>
        <v>19500</v>
      </c>
      <c r="F270" s="18">
        <f t="shared" si="111"/>
        <v>0</v>
      </c>
      <c r="G270" s="18">
        <f t="shared" si="111"/>
        <v>19500</v>
      </c>
      <c r="H270" s="18">
        <f t="shared" si="111"/>
        <v>0</v>
      </c>
    </row>
    <row r="271" spans="1:8" x14ac:dyDescent="0.25">
      <c r="A271" s="36" t="s">
        <v>32</v>
      </c>
      <c r="B271" s="23" t="s">
        <v>33</v>
      </c>
      <c r="C271" s="18">
        <f>'[1]9.ведомства'!G487</f>
        <v>0</v>
      </c>
      <c r="D271" s="18">
        <f>'[1]9.ведомства'!H487</f>
        <v>0</v>
      </c>
      <c r="E271" s="18">
        <f>'[1]9.ведомства'!I487</f>
        <v>19500</v>
      </c>
      <c r="F271" s="18">
        <f>'[1]9.ведомства'!J487</f>
        <v>0</v>
      </c>
      <c r="G271" s="18">
        <f>'[1]9.ведомства'!K487</f>
        <v>19500</v>
      </c>
      <c r="H271" s="18">
        <f>'[1]9.ведомства'!L487</f>
        <v>0</v>
      </c>
    </row>
    <row r="272" spans="1:8" s="19" customFormat="1" x14ac:dyDescent="0.25">
      <c r="A272" s="37" t="s">
        <v>225</v>
      </c>
      <c r="B272" s="27" t="s">
        <v>226</v>
      </c>
      <c r="C272" s="18">
        <f t="shared" ref="C272:F272" si="112">C273</f>
        <v>2531136.7999999998</v>
      </c>
      <c r="D272" s="18">
        <f t="shared" si="112"/>
        <v>0</v>
      </c>
      <c r="E272" s="18">
        <f t="shared" si="112"/>
        <v>0</v>
      </c>
      <c r="F272" s="18">
        <f t="shared" si="112"/>
        <v>0</v>
      </c>
      <c r="G272" s="18">
        <f>G273</f>
        <v>2531136.7999999998</v>
      </c>
      <c r="H272" s="18">
        <f>H273</f>
        <v>0</v>
      </c>
    </row>
    <row r="273" spans="1:8" x14ac:dyDescent="0.25">
      <c r="A273" s="36" t="s">
        <v>32</v>
      </c>
      <c r="B273" s="23" t="s">
        <v>33</v>
      </c>
      <c r="C273" s="18">
        <f>'[1]9.ведомства'!G489</f>
        <v>2531136.7999999998</v>
      </c>
      <c r="D273" s="18">
        <f>'[1]9.ведомства'!H489</f>
        <v>0</v>
      </c>
      <c r="E273" s="18">
        <f>'[1]9.ведомства'!I489</f>
        <v>0</v>
      </c>
      <c r="F273" s="18">
        <f>'[1]9.ведомства'!J489</f>
        <v>0</v>
      </c>
      <c r="G273" s="18">
        <f>'[1]9.ведомства'!K489</f>
        <v>2531136.7999999998</v>
      </c>
      <c r="H273" s="18">
        <f>'[1]9.ведомства'!L489</f>
        <v>0</v>
      </c>
    </row>
    <row r="274" spans="1:8" s="19" customFormat="1" ht="24" x14ac:dyDescent="0.25">
      <c r="A274" s="37" t="s">
        <v>227</v>
      </c>
      <c r="B274" s="27" t="s">
        <v>228</v>
      </c>
      <c r="C274" s="18">
        <f t="shared" ref="C274:F274" si="113">C275</f>
        <v>1200000</v>
      </c>
      <c r="D274" s="18">
        <f t="shared" si="113"/>
        <v>0</v>
      </c>
      <c r="E274" s="18">
        <f t="shared" si="113"/>
        <v>0</v>
      </c>
      <c r="F274" s="18">
        <f t="shared" si="113"/>
        <v>0</v>
      </c>
      <c r="G274" s="18">
        <f>G275</f>
        <v>1200000</v>
      </c>
      <c r="H274" s="18">
        <f>H275</f>
        <v>0</v>
      </c>
    </row>
    <row r="275" spans="1:8" x14ac:dyDescent="0.25">
      <c r="A275" s="22" t="s">
        <v>32</v>
      </c>
      <c r="B275" s="23" t="s">
        <v>33</v>
      </c>
      <c r="C275" s="18">
        <f>'[1]9.ведомства'!G491</f>
        <v>1200000</v>
      </c>
      <c r="D275" s="18">
        <f>'[1]9.ведомства'!H491</f>
        <v>0</v>
      </c>
      <c r="E275" s="18">
        <f>'[1]9.ведомства'!I491</f>
        <v>0</v>
      </c>
      <c r="F275" s="18">
        <f>'[1]9.ведомства'!J491</f>
        <v>0</v>
      </c>
      <c r="G275" s="18">
        <f>'[1]9.ведомства'!K491</f>
        <v>1200000</v>
      </c>
      <c r="H275" s="18">
        <f>'[1]9.ведомства'!L491</f>
        <v>0</v>
      </c>
    </row>
    <row r="276" spans="1:8" s="19" customFormat="1" x14ac:dyDescent="0.25">
      <c r="A276" s="20" t="s">
        <v>229</v>
      </c>
      <c r="B276" s="27" t="s">
        <v>230</v>
      </c>
      <c r="C276" s="18">
        <f t="shared" ref="C276:F276" si="114">C277</f>
        <v>50000</v>
      </c>
      <c r="D276" s="18">
        <f t="shared" si="114"/>
        <v>0</v>
      </c>
      <c r="E276" s="18">
        <f t="shared" si="114"/>
        <v>0</v>
      </c>
      <c r="F276" s="18">
        <f t="shared" si="114"/>
        <v>0</v>
      </c>
      <c r="G276" s="18">
        <f>G277</f>
        <v>50000</v>
      </c>
      <c r="H276" s="18">
        <f>H277</f>
        <v>0</v>
      </c>
    </row>
    <row r="277" spans="1:8" x14ac:dyDescent="0.25">
      <c r="A277" s="22" t="s">
        <v>32</v>
      </c>
      <c r="B277" s="23" t="s">
        <v>33</v>
      </c>
      <c r="C277" s="18">
        <f>'[1]9.ведомства'!G441</f>
        <v>50000</v>
      </c>
      <c r="D277" s="18">
        <f>'[1]9.ведомства'!H441</f>
        <v>0</v>
      </c>
      <c r="E277" s="18">
        <f>'[1]9.ведомства'!I441</f>
        <v>0</v>
      </c>
      <c r="F277" s="18">
        <f>'[1]9.ведомства'!J441</f>
        <v>0</v>
      </c>
      <c r="G277" s="18">
        <f>'[1]9.ведомства'!K441</f>
        <v>50000</v>
      </c>
      <c r="H277" s="18">
        <f>'[1]9.ведомства'!L441</f>
        <v>0</v>
      </c>
    </row>
    <row r="278" spans="1:8" s="19" customFormat="1" x14ac:dyDescent="0.25">
      <c r="A278" s="20" t="s">
        <v>231</v>
      </c>
      <c r="B278" s="27" t="s">
        <v>232</v>
      </c>
      <c r="C278" s="18">
        <f t="shared" ref="C278:F278" si="115">C279</f>
        <v>928863.2</v>
      </c>
      <c r="D278" s="18">
        <f t="shared" si="115"/>
        <v>0</v>
      </c>
      <c r="E278" s="18">
        <f t="shared" si="115"/>
        <v>0</v>
      </c>
      <c r="F278" s="18">
        <f t="shared" si="115"/>
        <v>0</v>
      </c>
      <c r="G278" s="18">
        <f>G279</f>
        <v>928863.2</v>
      </c>
      <c r="H278" s="18">
        <f>H279</f>
        <v>0</v>
      </c>
    </row>
    <row r="279" spans="1:8" x14ac:dyDescent="0.25">
      <c r="A279" s="22" t="s">
        <v>32</v>
      </c>
      <c r="B279" s="23" t="s">
        <v>33</v>
      </c>
      <c r="C279" s="18">
        <f>'[1]9.ведомства'!G443+'[1]9.ведомства'!G463+'[1]9.ведомства'!G413</f>
        <v>928863.2</v>
      </c>
      <c r="D279" s="18">
        <f>'[1]9.ведомства'!H443+'[1]9.ведомства'!H463+'[1]9.ведомства'!H413</f>
        <v>0</v>
      </c>
      <c r="E279" s="18">
        <f>'[1]9.ведомства'!I443+'[1]9.ведомства'!I463+'[1]9.ведомства'!I413</f>
        <v>0</v>
      </c>
      <c r="F279" s="18">
        <f>'[1]9.ведомства'!J443+'[1]9.ведомства'!J463+'[1]9.ведомства'!J413</f>
        <v>0</v>
      </c>
      <c r="G279" s="18">
        <f>'[1]9.ведомства'!K443+'[1]9.ведомства'!K463+'[1]9.ведомства'!K413</f>
        <v>928863.2</v>
      </c>
      <c r="H279" s="18">
        <f>'[1]9.ведомства'!L443+'[1]9.ведомства'!L463+'[1]9.ведомства'!L413</f>
        <v>0</v>
      </c>
    </row>
    <row r="280" spans="1:8" s="19" customFormat="1" x14ac:dyDescent="0.25">
      <c r="A280" s="37" t="s">
        <v>233</v>
      </c>
      <c r="B280" s="27" t="s">
        <v>234</v>
      </c>
      <c r="C280" s="18">
        <f t="shared" ref="C280:F280" si="116">C281</f>
        <v>100000</v>
      </c>
      <c r="D280" s="18">
        <f t="shared" si="116"/>
        <v>0</v>
      </c>
      <c r="E280" s="18">
        <f t="shared" si="116"/>
        <v>-19500</v>
      </c>
      <c r="F280" s="18">
        <f t="shared" si="116"/>
        <v>0</v>
      </c>
      <c r="G280" s="18">
        <f>G281</f>
        <v>80500</v>
      </c>
      <c r="H280" s="18">
        <f>H281</f>
        <v>0</v>
      </c>
    </row>
    <row r="281" spans="1:8" x14ac:dyDescent="0.25">
      <c r="A281" s="36" t="s">
        <v>32</v>
      </c>
      <c r="B281" s="23" t="s">
        <v>33</v>
      </c>
      <c r="C281" s="18">
        <f>'[1]9.ведомства'!G493</f>
        <v>100000</v>
      </c>
      <c r="D281" s="18">
        <f>'[1]9.ведомства'!H493</f>
        <v>0</v>
      </c>
      <c r="E281" s="18">
        <f>'[1]9.ведомства'!I493</f>
        <v>-19500</v>
      </c>
      <c r="F281" s="18">
        <f>'[1]9.ведомства'!J493</f>
        <v>0</v>
      </c>
      <c r="G281" s="18">
        <f>'[1]9.ведомства'!K493</f>
        <v>80500</v>
      </c>
      <c r="H281" s="18">
        <f>'[1]9.ведомства'!L493</f>
        <v>0</v>
      </c>
    </row>
    <row r="282" spans="1:8" s="19" customFormat="1" ht="24" x14ac:dyDescent="0.25">
      <c r="A282" s="37" t="s">
        <v>235</v>
      </c>
      <c r="B282" s="27" t="s">
        <v>80</v>
      </c>
      <c r="C282" s="18">
        <f t="shared" ref="C282:F282" si="117">C283</f>
        <v>700000</v>
      </c>
      <c r="D282" s="18">
        <f t="shared" si="117"/>
        <v>0</v>
      </c>
      <c r="E282" s="18">
        <f t="shared" si="117"/>
        <v>0</v>
      </c>
      <c r="F282" s="18">
        <f t="shared" si="117"/>
        <v>0</v>
      </c>
      <c r="G282" s="18">
        <f>G283</f>
        <v>700000</v>
      </c>
      <c r="H282" s="18">
        <f>H283</f>
        <v>0</v>
      </c>
    </row>
    <row r="283" spans="1:8" s="19" customFormat="1" x14ac:dyDescent="0.25">
      <c r="A283" s="36" t="s">
        <v>32</v>
      </c>
      <c r="B283" s="23" t="s">
        <v>33</v>
      </c>
      <c r="C283" s="18">
        <f>'[1]9.ведомства'!G498</f>
        <v>700000</v>
      </c>
      <c r="D283" s="18">
        <f>'[1]9.ведомства'!H498</f>
        <v>0</v>
      </c>
      <c r="E283" s="18">
        <f>'[1]9.ведомства'!I498</f>
        <v>0</v>
      </c>
      <c r="F283" s="18">
        <f>'[1]9.ведомства'!J498</f>
        <v>0</v>
      </c>
      <c r="G283" s="18">
        <f>'[1]9.ведомства'!K498</f>
        <v>700000</v>
      </c>
      <c r="H283" s="18">
        <f>'[1]9.ведомства'!L498</f>
        <v>0</v>
      </c>
    </row>
    <row r="284" spans="1:8" s="19" customFormat="1" ht="36" x14ac:dyDescent="0.25">
      <c r="A284" s="37" t="s">
        <v>236</v>
      </c>
      <c r="B284" s="27" t="s">
        <v>237</v>
      </c>
      <c r="C284" s="18">
        <f t="shared" ref="C284:F284" si="118">C285</f>
        <v>35628462</v>
      </c>
      <c r="D284" s="18">
        <f t="shared" si="118"/>
        <v>0</v>
      </c>
      <c r="E284" s="18">
        <f t="shared" si="118"/>
        <v>0</v>
      </c>
      <c r="F284" s="18">
        <f t="shared" si="118"/>
        <v>0</v>
      </c>
      <c r="G284" s="18">
        <f>G285</f>
        <v>35628462</v>
      </c>
      <c r="H284" s="18">
        <f>H285</f>
        <v>0</v>
      </c>
    </row>
    <row r="285" spans="1:8" s="19" customFormat="1" x14ac:dyDescent="0.25">
      <c r="A285" s="36" t="s">
        <v>32</v>
      </c>
      <c r="B285" s="23" t="s">
        <v>33</v>
      </c>
      <c r="C285" s="18">
        <f>'[1]9.ведомства'!G500</f>
        <v>35628462</v>
      </c>
      <c r="D285" s="18">
        <f>'[1]9.ведомства'!H500</f>
        <v>0</v>
      </c>
      <c r="E285" s="18">
        <f>'[1]9.ведомства'!I500</f>
        <v>0</v>
      </c>
      <c r="F285" s="18">
        <f>'[1]9.ведомства'!J500</f>
        <v>0</v>
      </c>
      <c r="G285" s="18">
        <f>'[1]9.ведомства'!K500</f>
        <v>35628462</v>
      </c>
      <c r="H285" s="18">
        <f>'[1]9.ведомства'!L500</f>
        <v>0</v>
      </c>
    </row>
    <row r="286" spans="1:8" s="19" customFormat="1" ht="36" x14ac:dyDescent="0.25">
      <c r="A286" s="37" t="s">
        <v>238</v>
      </c>
      <c r="B286" s="27" t="s">
        <v>239</v>
      </c>
      <c r="C286" s="18">
        <f t="shared" ref="C286:F286" si="119">C287</f>
        <v>19769614</v>
      </c>
      <c r="D286" s="18">
        <f t="shared" si="119"/>
        <v>0</v>
      </c>
      <c r="E286" s="18">
        <f t="shared" si="119"/>
        <v>0</v>
      </c>
      <c r="F286" s="18">
        <f t="shared" si="119"/>
        <v>0</v>
      </c>
      <c r="G286" s="18">
        <f>G287</f>
        <v>19769614</v>
      </c>
      <c r="H286" s="18">
        <f>H287</f>
        <v>0</v>
      </c>
    </row>
    <row r="287" spans="1:8" s="19" customFormat="1" x14ac:dyDescent="0.25">
      <c r="A287" s="36" t="s">
        <v>32</v>
      </c>
      <c r="B287" s="23" t="s">
        <v>33</v>
      </c>
      <c r="C287" s="18">
        <f>'[1]9.ведомства'!G502</f>
        <v>19769614</v>
      </c>
      <c r="D287" s="18">
        <f>'[1]9.ведомства'!H502</f>
        <v>0</v>
      </c>
      <c r="E287" s="18">
        <f>'[1]9.ведомства'!I502</f>
        <v>0</v>
      </c>
      <c r="F287" s="18">
        <f>'[1]9.ведомства'!J502</f>
        <v>0</v>
      </c>
      <c r="G287" s="18">
        <f>'[1]9.ведомства'!K502</f>
        <v>19769614</v>
      </c>
      <c r="H287" s="18">
        <f>'[1]9.ведомства'!L502</f>
        <v>0</v>
      </c>
    </row>
    <row r="288" spans="1:8" s="19" customFormat="1" ht="36" x14ac:dyDescent="0.25">
      <c r="A288" s="37" t="s">
        <v>240</v>
      </c>
      <c r="B288" s="27" t="s">
        <v>241</v>
      </c>
      <c r="C288" s="18">
        <f t="shared" ref="C288:F288" si="120">C289</f>
        <v>16132212</v>
      </c>
      <c r="D288" s="18">
        <f t="shared" si="120"/>
        <v>0</v>
      </c>
      <c r="E288" s="18">
        <f t="shared" si="120"/>
        <v>0</v>
      </c>
      <c r="F288" s="18">
        <f t="shared" si="120"/>
        <v>0</v>
      </c>
      <c r="G288" s="18">
        <f>G289</f>
        <v>16132212</v>
      </c>
      <c r="H288" s="18">
        <f>H289</f>
        <v>0</v>
      </c>
    </row>
    <row r="289" spans="1:8" s="19" customFormat="1" x14ac:dyDescent="0.25">
      <c r="A289" s="36" t="s">
        <v>32</v>
      </c>
      <c r="B289" s="23" t="s">
        <v>33</v>
      </c>
      <c r="C289" s="18">
        <f>'[1]9.ведомства'!G504</f>
        <v>16132212</v>
      </c>
      <c r="D289" s="18">
        <f>'[1]9.ведомства'!H504</f>
        <v>0</v>
      </c>
      <c r="E289" s="18">
        <f>'[1]9.ведомства'!I504</f>
        <v>0</v>
      </c>
      <c r="F289" s="18">
        <f>'[1]9.ведомства'!J504</f>
        <v>0</v>
      </c>
      <c r="G289" s="18">
        <f>'[1]9.ведомства'!K504</f>
        <v>16132212</v>
      </c>
      <c r="H289" s="18">
        <f>'[1]9.ведомства'!L504</f>
        <v>0</v>
      </c>
    </row>
    <row r="290" spans="1:8" s="19" customFormat="1" ht="24" x14ac:dyDescent="0.25">
      <c r="A290" s="24" t="s">
        <v>242</v>
      </c>
      <c r="B290" s="21" t="s">
        <v>243</v>
      </c>
      <c r="C290" s="18">
        <f>SUM(C291:C292)</f>
        <v>208498763.94999999</v>
      </c>
      <c r="D290" s="18">
        <f t="shared" ref="D290:H290" si="121">SUM(D291:D292)</f>
        <v>0</v>
      </c>
      <c r="E290" s="18">
        <f t="shared" si="121"/>
        <v>-16600000</v>
      </c>
      <c r="F290" s="18">
        <f t="shared" si="121"/>
        <v>0</v>
      </c>
      <c r="G290" s="18">
        <f t="shared" si="121"/>
        <v>191898763.94999999</v>
      </c>
      <c r="H290" s="18">
        <f t="shared" si="121"/>
        <v>0</v>
      </c>
    </row>
    <row r="291" spans="1:8" s="19" customFormat="1" x14ac:dyDescent="0.25">
      <c r="A291" s="24" t="s">
        <v>16</v>
      </c>
      <c r="B291" s="21" t="s">
        <v>17</v>
      </c>
      <c r="C291" s="18">
        <f>'[1]9.ведомства'!G188</f>
        <v>200916973.94999999</v>
      </c>
      <c r="D291" s="18">
        <f>'[1]9.ведомства'!H188</f>
        <v>0</v>
      </c>
      <c r="E291" s="18">
        <f>'[1]9.ведомства'!I188</f>
        <v>-16600000</v>
      </c>
      <c r="F291" s="18">
        <f>'[1]9.ведомства'!J188</f>
        <v>0</v>
      </c>
      <c r="G291" s="18">
        <f>'[1]9.ведомства'!K188</f>
        <v>184316973.94999999</v>
      </c>
      <c r="H291" s="18">
        <f>'[1]9.ведомства'!L188</f>
        <v>0</v>
      </c>
    </row>
    <row r="292" spans="1:8" s="19" customFormat="1" x14ac:dyDescent="0.25">
      <c r="A292" s="36" t="s">
        <v>32</v>
      </c>
      <c r="B292" s="23" t="s">
        <v>33</v>
      </c>
      <c r="C292" s="18">
        <f>'[1]9.ведомства'!G417</f>
        <v>7581790</v>
      </c>
      <c r="D292" s="18">
        <f>'[1]9.ведомства'!H417</f>
        <v>0</v>
      </c>
      <c r="E292" s="18">
        <f>'[1]9.ведомства'!I417</f>
        <v>0</v>
      </c>
      <c r="F292" s="18">
        <f>'[1]9.ведомства'!J417</f>
        <v>0</v>
      </c>
      <c r="G292" s="18">
        <f>'[1]9.ведомства'!K417</f>
        <v>7581790</v>
      </c>
      <c r="H292" s="18">
        <f>'[1]9.ведомства'!L417</f>
        <v>0</v>
      </c>
    </row>
    <row r="293" spans="1:8" x14ac:dyDescent="0.25">
      <c r="A293" s="58" t="s">
        <v>244</v>
      </c>
      <c r="B293" s="58"/>
      <c r="C293" s="18">
        <f t="shared" ref="C293:F293" si="122">C294+C296+C298+C300+C302</f>
        <v>63251600</v>
      </c>
      <c r="D293" s="18">
        <f t="shared" si="122"/>
        <v>26629700</v>
      </c>
      <c r="E293" s="18">
        <f t="shared" si="122"/>
        <v>0</v>
      </c>
      <c r="F293" s="18">
        <f t="shared" si="122"/>
        <v>0</v>
      </c>
      <c r="G293" s="18">
        <f>G294+G296+G298+G300+G302</f>
        <v>63251600</v>
      </c>
      <c r="H293" s="18">
        <f>H294+H296+H298+H300+H302</f>
        <v>26629700</v>
      </c>
    </row>
    <row r="294" spans="1:8" s="19" customFormat="1" ht="24" x14ac:dyDescent="0.25">
      <c r="A294" s="20" t="s">
        <v>245</v>
      </c>
      <c r="B294" s="27" t="s">
        <v>80</v>
      </c>
      <c r="C294" s="18">
        <f t="shared" ref="C294:F294" si="123">C295</f>
        <v>350000</v>
      </c>
      <c r="D294" s="18">
        <f t="shared" si="123"/>
        <v>0</v>
      </c>
      <c r="E294" s="18">
        <f t="shared" si="123"/>
        <v>0</v>
      </c>
      <c r="F294" s="18">
        <f t="shared" si="123"/>
        <v>0</v>
      </c>
      <c r="G294" s="18">
        <f>G295</f>
        <v>350000</v>
      </c>
      <c r="H294" s="18">
        <f>H295</f>
        <v>0</v>
      </c>
    </row>
    <row r="295" spans="1:8" x14ac:dyDescent="0.25">
      <c r="A295" s="36" t="s">
        <v>32</v>
      </c>
      <c r="B295" s="23" t="s">
        <v>33</v>
      </c>
      <c r="C295" s="18">
        <f>'[1]9.ведомства'!G508</f>
        <v>350000</v>
      </c>
      <c r="D295" s="18">
        <f>'[1]9.ведомства'!H508</f>
        <v>0</v>
      </c>
      <c r="E295" s="18">
        <f>'[1]9.ведомства'!I508</f>
        <v>0</v>
      </c>
      <c r="F295" s="18">
        <f>'[1]9.ведомства'!J508</f>
        <v>0</v>
      </c>
      <c r="G295" s="18">
        <f>'[1]9.ведомства'!K508</f>
        <v>350000</v>
      </c>
      <c r="H295" s="18">
        <f>'[1]9.ведомства'!L508</f>
        <v>0</v>
      </c>
    </row>
    <row r="296" spans="1:8" s="19" customFormat="1" ht="38.25" x14ac:dyDescent="0.25">
      <c r="A296" s="37" t="s">
        <v>246</v>
      </c>
      <c r="B296" s="25" t="s">
        <v>247</v>
      </c>
      <c r="C296" s="18">
        <f t="shared" ref="C296:F296" si="124">C297</f>
        <v>1635100</v>
      </c>
      <c r="D296" s="18">
        <f t="shared" si="124"/>
        <v>1635100</v>
      </c>
      <c r="E296" s="18">
        <f t="shared" si="124"/>
        <v>0</v>
      </c>
      <c r="F296" s="18">
        <f t="shared" si="124"/>
        <v>0</v>
      </c>
      <c r="G296" s="18">
        <f>G297</f>
        <v>1635100</v>
      </c>
      <c r="H296" s="18">
        <f>H297</f>
        <v>1635100</v>
      </c>
    </row>
    <row r="297" spans="1:8" x14ac:dyDescent="0.25">
      <c r="A297" s="36" t="s">
        <v>32</v>
      </c>
      <c r="B297" s="23" t="s">
        <v>33</v>
      </c>
      <c r="C297" s="18">
        <f>'[1]9.ведомства'!G447</f>
        <v>1635100</v>
      </c>
      <c r="D297" s="18">
        <f>'[1]9.ведомства'!H447</f>
        <v>1635100</v>
      </c>
      <c r="E297" s="18">
        <f>'[1]9.ведомства'!I447</f>
        <v>0</v>
      </c>
      <c r="F297" s="18">
        <f>'[1]9.ведомства'!J447</f>
        <v>0</v>
      </c>
      <c r="G297" s="18">
        <f>'[1]9.ведомства'!K447</f>
        <v>1635100</v>
      </c>
      <c r="H297" s="18">
        <f>'[1]9.ведомства'!L447</f>
        <v>1635100</v>
      </c>
    </row>
    <row r="298" spans="1:8" s="19" customFormat="1" x14ac:dyDescent="0.25">
      <c r="A298" s="37" t="s">
        <v>248</v>
      </c>
      <c r="B298" s="27" t="s">
        <v>249</v>
      </c>
      <c r="C298" s="18">
        <f t="shared" ref="C298:F298" si="125">C299</f>
        <v>24994600</v>
      </c>
      <c r="D298" s="18">
        <f t="shared" si="125"/>
        <v>24994600</v>
      </c>
      <c r="E298" s="18">
        <f t="shared" si="125"/>
        <v>0</v>
      </c>
      <c r="F298" s="18">
        <f t="shared" si="125"/>
        <v>0</v>
      </c>
      <c r="G298" s="18">
        <f>G299</f>
        <v>24994600</v>
      </c>
      <c r="H298" s="18">
        <f>H299</f>
        <v>24994600</v>
      </c>
    </row>
    <row r="299" spans="1:8" x14ac:dyDescent="0.25">
      <c r="A299" s="36" t="s">
        <v>32</v>
      </c>
      <c r="B299" s="23" t="s">
        <v>33</v>
      </c>
      <c r="C299" s="18">
        <f>'[1]9.ведомства'!G449</f>
        <v>24994600</v>
      </c>
      <c r="D299" s="18">
        <f>'[1]9.ведомства'!H449</f>
        <v>24994600</v>
      </c>
      <c r="E299" s="18">
        <f>'[1]9.ведомства'!I449</f>
        <v>0</v>
      </c>
      <c r="F299" s="18">
        <f>'[1]9.ведомства'!J449</f>
        <v>0</v>
      </c>
      <c r="G299" s="18">
        <f>'[1]9.ведомства'!K449</f>
        <v>24994600</v>
      </c>
      <c r="H299" s="18">
        <f>'[1]9.ведомства'!L449</f>
        <v>24994600</v>
      </c>
    </row>
    <row r="300" spans="1:8" s="19" customFormat="1" ht="36" x14ac:dyDescent="0.25">
      <c r="A300" s="20" t="s">
        <v>250</v>
      </c>
      <c r="B300" s="27" t="s">
        <v>251</v>
      </c>
      <c r="C300" s="18">
        <f t="shared" ref="C300:F300" si="126">C301</f>
        <v>32963000</v>
      </c>
      <c r="D300" s="18">
        <f t="shared" si="126"/>
        <v>0</v>
      </c>
      <c r="E300" s="18">
        <f t="shared" si="126"/>
        <v>0</v>
      </c>
      <c r="F300" s="18">
        <f t="shared" si="126"/>
        <v>0</v>
      </c>
      <c r="G300" s="18">
        <f>G301</f>
        <v>32963000</v>
      </c>
      <c r="H300" s="18">
        <f>H301</f>
        <v>0</v>
      </c>
    </row>
    <row r="301" spans="1:8" x14ac:dyDescent="0.25">
      <c r="A301" s="36" t="s">
        <v>32</v>
      </c>
      <c r="B301" s="23" t="s">
        <v>33</v>
      </c>
      <c r="C301" s="18">
        <f>'[1]9.ведомства'!G510</f>
        <v>32963000</v>
      </c>
      <c r="D301" s="18">
        <f>'[1]9.ведомства'!H510</f>
        <v>0</v>
      </c>
      <c r="E301" s="18">
        <f>'[1]9.ведомства'!I510</f>
        <v>0</v>
      </c>
      <c r="F301" s="18">
        <f>'[1]9.ведомства'!J510</f>
        <v>0</v>
      </c>
      <c r="G301" s="18">
        <f>'[1]9.ведомства'!K510</f>
        <v>32963000</v>
      </c>
      <c r="H301" s="18">
        <f>'[1]9.ведомства'!L510</f>
        <v>0</v>
      </c>
    </row>
    <row r="302" spans="1:8" s="19" customFormat="1" ht="36" x14ac:dyDescent="0.25">
      <c r="A302" s="37" t="s">
        <v>252</v>
      </c>
      <c r="B302" s="27" t="s">
        <v>253</v>
      </c>
      <c r="C302" s="18">
        <f t="shared" ref="C302:F302" si="127">C303</f>
        <v>3308900</v>
      </c>
      <c r="D302" s="18">
        <f t="shared" si="127"/>
        <v>0</v>
      </c>
      <c r="E302" s="18">
        <f t="shared" si="127"/>
        <v>0</v>
      </c>
      <c r="F302" s="18">
        <f t="shared" si="127"/>
        <v>0</v>
      </c>
      <c r="G302" s="18">
        <f>G303</f>
        <v>3308900</v>
      </c>
      <c r="H302" s="18">
        <f>H303</f>
        <v>0</v>
      </c>
    </row>
    <row r="303" spans="1:8" x14ac:dyDescent="0.25">
      <c r="A303" s="36" t="s">
        <v>32</v>
      </c>
      <c r="B303" s="23" t="s">
        <v>33</v>
      </c>
      <c r="C303" s="18">
        <f>'[1]9.ведомства'!G451</f>
        <v>3308900</v>
      </c>
      <c r="D303" s="18">
        <f>'[1]9.ведомства'!H451</f>
        <v>0</v>
      </c>
      <c r="E303" s="18">
        <f>'[1]9.ведомства'!I451</f>
        <v>0</v>
      </c>
      <c r="F303" s="18">
        <f>'[1]9.ведомства'!J451</f>
        <v>0</v>
      </c>
      <c r="G303" s="18">
        <f>'[1]9.ведомства'!K451</f>
        <v>3308900</v>
      </c>
      <c r="H303" s="18">
        <f>'[1]9.ведомства'!L451</f>
        <v>0</v>
      </c>
    </row>
    <row r="304" spans="1:8" x14ac:dyDescent="0.25">
      <c r="A304" s="52" t="s">
        <v>254</v>
      </c>
      <c r="B304" s="52"/>
      <c r="C304" s="18">
        <f t="shared" ref="C304:F304" si="128">C305+C307+C311+C313+C315+C309</f>
        <v>31818300</v>
      </c>
      <c r="D304" s="18">
        <f t="shared" si="128"/>
        <v>31818300</v>
      </c>
      <c r="E304" s="18">
        <f t="shared" si="128"/>
        <v>0</v>
      </c>
      <c r="F304" s="18">
        <f t="shared" si="128"/>
        <v>0</v>
      </c>
      <c r="G304" s="18">
        <f>G305+G307+G311+G313+G315+G309</f>
        <v>31818300</v>
      </c>
      <c r="H304" s="18">
        <f>H305+H307+H311+H313+H315+H309</f>
        <v>31818300</v>
      </c>
    </row>
    <row r="305" spans="1:8" s="19" customFormat="1" ht="25.5" x14ac:dyDescent="0.25">
      <c r="A305" s="20" t="s">
        <v>255</v>
      </c>
      <c r="B305" s="25" t="s">
        <v>256</v>
      </c>
      <c r="C305" s="18">
        <f t="shared" ref="C305:F305" si="129">C306</f>
        <v>23337300</v>
      </c>
      <c r="D305" s="18">
        <f t="shared" si="129"/>
        <v>23337300</v>
      </c>
      <c r="E305" s="18">
        <f t="shared" si="129"/>
        <v>0</v>
      </c>
      <c r="F305" s="18">
        <f t="shared" si="129"/>
        <v>0</v>
      </c>
      <c r="G305" s="18">
        <f>G306</f>
        <v>23337300</v>
      </c>
      <c r="H305" s="18">
        <f>H306</f>
        <v>23337300</v>
      </c>
    </row>
    <row r="306" spans="1:8" x14ac:dyDescent="0.25">
      <c r="A306" s="22" t="s">
        <v>32</v>
      </c>
      <c r="B306" s="23" t="s">
        <v>33</v>
      </c>
      <c r="C306" s="18">
        <f>'[1]9.ведомства'!G534</f>
        <v>23337300</v>
      </c>
      <c r="D306" s="18">
        <f>'[1]9.ведомства'!H534</f>
        <v>23337300</v>
      </c>
      <c r="E306" s="18">
        <f>'[1]9.ведомства'!I534</f>
        <v>0</v>
      </c>
      <c r="F306" s="18">
        <f>'[1]9.ведомства'!J534</f>
        <v>0</v>
      </c>
      <c r="G306" s="18">
        <f>'[1]9.ведомства'!K534</f>
        <v>23337300</v>
      </c>
      <c r="H306" s="18">
        <f>'[1]9.ведомства'!L534</f>
        <v>23337300</v>
      </c>
    </row>
    <row r="307" spans="1:8" s="19" customFormat="1" ht="36" x14ac:dyDescent="0.25">
      <c r="A307" s="20" t="s">
        <v>257</v>
      </c>
      <c r="B307" s="27" t="s">
        <v>258</v>
      </c>
      <c r="C307" s="18">
        <f t="shared" ref="C307:F307" si="130">C308</f>
        <v>18900</v>
      </c>
      <c r="D307" s="18">
        <f t="shared" si="130"/>
        <v>18900</v>
      </c>
      <c r="E307" s="18">
        <f t="shared" si="130"/>
        <v>0</v>
      </c>
      <c r="F307" s="18">
        <f t="shared" si="130"/>
        <v>0</v>
      </c>
      <c r="G307" s="18">
        <f>G308</f>
        <v>18900</v>
      </c>
      <c r="H307" s="18">
        <f>H308</f>
        <v>18900</v>
      </c>
    </row>
    <row r="308" spans="1:8" x14ac:dyDescent="0.25">
      <c r="A308" s="22" t="s">
        <v>32</v>
      </c>
      <c r="B308" s="23" t="s">
        <v>33</v>
      </c>
      <c r="C308" s="18">
        <f>'[1]9.ведомства'!G537</f>
        <v>18900</v>
      </c>
      <c r="D308" s="18">
        <f>'[1]9.ведомства'!H537</f>
        <v>18900</v>
      </c>
      <c r="E308" s="18">
        <f>'[1]9.ведомства'!I537</f>
        <v>0</v>
      </c>
      <c r="F308" s="18">
        <f>'[1]9.ведомства'!J537</f>
        <v>0</v>
      </c>
      <c r="G308" s="18">
        <f>'[1]9.ведомства'!K537</f>
        <v>18900</v>
      </c>
      <c r="H308" s="18">
        <f>'[1]9.ведомства'!L537</f>
        <v>18900</v>
      </c>
    </row>
    <row r="309" spans="1:8" s="19" customFormat="1" ht="51" x14ac:dyDescent="0.25">
      <c r="A309" s="20" t="s">
        <v>259</v>
      </c>
      <c r="B309" s="25" t="s">
        <v>260</v>
      </c>
      <c r="C309" s="18">
        <f t="shared" ref="C309:F309" si="131">C310</f>
        <v>6167000</v>
      </c>
      <c r="D309" s="18">
        <f t="shared" si="131"/>
        <v>6167000</v>
      </c>
      <c r="E309" s="18">
        <f t="shared" si="131"/>
        <v>0</v>
      </c>
      <c r="F309" s="18">
        <f t="shared" si="131"/>
        <v>0</v>
      </c>
      <c r="G309" s="18">
        <f>G310</f>
        <v>6167000</v>
      </c>
      <c r="H309" s="18">
        <f>H310</f>
        <v>6167000</v>
      </c>
    </row>
    <row r="310" spans="1:8" x14ac:dyDescent="0.25">
      <c r="A310" s="22" t="s">
        <v>32</v>
      </c>
      <c r="B310" s="23" t="s">
        <v>33</v>
      </c>
      <c r="C310" s="18">
        <f>'[1]9.ведомства'!G540</f>
        <v>6167000</v>
      </c>
      <c r="D310" s="18">
        <f>'[1]9.ведомства'!H540</f>
        <v>6167000</v>
      </c>
      <c r="E310" s="18">
        <f>'[1]9.ведомства'!I540</f>
        <v>0</v>
      </c>
      <c r="F310" s="18">
        <f>'[1]9.ведомства'!J540</f>
        <v>0</v>
      </c>
      <c r="G310" s="18">
        <f>'[1]9.ведомства'!K540</f>
        <v>6167000</v>
      </c>
      <c r="H310" s="18">
        <f>'[1]9.ведомства'!L540</f>
        <v>6167000</v>
      </c>
    </row>
    <row r="311" spans="1:8" s="19" customFormat="1" ht="38.25" x14ac:dyDescent="0.25">
      <c r="A311" s="20" t="s">
        <v>261</v>
      </c>
      <c r="B311" s="25" t="s">
        <v>262</v>
      </c>
      <c r="C311" s="18">
        <f t="shared" ref="C311:F311" si="132">C312</f>
        <v>1628800</v>
      </c>
      <c r="D311" s="18">
        <f t="shared" si="132"/>
        <v>1628800</v>
      </c>
      <c r="E311" s="18">
        <f t="shared" si="132"/>
        <v>0</v>
      </c>
      <c r="F311" s="18">
        <f t="shared" si="132"/>
        <v>0</v>
      </c>
      <c r="G311" s="18">
        <f>G312</f>
        <v>1628800</v>
      </c>
      <c r="H311" s="18">
        <f>H312</f>
        <v>1628800</v>
      </c>
    </row>
    <row r="312" spans="1:8" x14ac:dyDescent="0.25">
      <c r="A312" s="22" t="s">
        <v>32</v>
      </c>
      <c r="B312" s="23" t="s">
        <v>33</v>
      </c>
      <c r="C312" s="18">
        <f>'[1]9.ведомства'!G517</f>
        <v>1628800</v>
      </c>
      <c r="D312" s="18">
        <f>'[1]9.ведомства'!H517</f>
        <v>1628800</v>
      </c>
      <c r="E312" s="18">
        <f>'[1]9.ведомства'!I517</f>
        <v>0</v>
      </c>
      <c r="F312" s="18">
        <f>'[1]9.ведомства'!J517</f>
        <v>0</v>
      </c>
      <c r="G312" s="18">
        <f>'[1]9.ведомства'!K517</f>
        <v>1628800</v>
      </c>
      <c r="H312" s="18">
        <f>'[1]9.ведомства'!L517</f>
        <v>1628800</v>
      </c>
    </row>
    <row r="313" spans="1:8" s="19" customFormat="1" ht="38.25" x14ac:dyDescent="0.25">
      <c r="A313" s="20" t="s">
        <v>263</v>
      </c>
      <c r="B313" s="25" t="s">
        <v>264</v>
      </c>
      <c r="C313" s="18">
        <f t="shared" ref="C313:F313" si="133">C314</f>
        <v>38200</v>
      </c>
      <c r="D313" s="18">
        <f t="shared" si="133"/>
        <v>38200</v>
      </c>
      <c r="E313" s="18">
        <f t="shared" si="133"/>
        <v>0</v>
      </c>
      <c r="F313" s="18">
        <f t="shared" si="133"/>
        <v>0</v>
      </c>
      <c r="G313" s="18">
        <f>G314</f>
        <v>38200</v>
      </c>
      <c r="H313" s="18">
        <f>H314</f>
        <v>38200</v>
      </c>
    </row>
    <row r="314" spans="1:8" x14ac:dyDescent="0.25">
      <c r="A314" s="22" t="s">
        <v>32</v>
      </c>
      <c r="B314" s="23" t="s">
        <v>33</v>
      </c>
      <c r="C314" s="18">
        <f>'[1]9.ведомства'!G519</f>
        <v>38200</v>
      </c>
      <c r="D314" s="18">
        <f>'[1]9.ведомства'!H519</f>
        <v>38200</v>
      </c>
      <c r="E314" s="18">
        <f>'[1]9.ведомства'!I519</f>
        <v>0</v>
      </c>
      <c r="F314" s="18">
        <f>'[1]9.ведомства'!J519</f>
        <v>0</v>
      </c>
      <c r="G314" s="18">
        <f>'[1]9.ведомства'!K519</f>
        <v>38200</v>
      </c>
      <c r="H314" s="18">
        <f>'[1]9.ведомства'!L519</f>
        <v>38200</v>
      </c>
    </row>
    <row r="315" spans="1:8" s="19" customFormat="1" ht="63.75" x14ac:dyDescent="0.25">
      <c r="A315" s="20" t="s">
        <v>265</v>
      </c>
      <c r="B315" s="25" t="s">
        <v>266</v>
      </c>
      <c r="C315" s="18">
        <f t="shared" ref="C315:F315" si="134">C316</f>
        <v>628100</v>
      </c>
      <c r="D315" s="18">
        <f t="shared" si="134"/>
        <v>628100</v>
      </c>
      <c r="E315" s="18">
        <f t="shared" si="134"/>
        <v>0</v>
      </c>
      <c r="F315" s="18">
        <f t="shared" si="134"/>
        <v>0</v>
      </c>
      <c r="G315" s="18">
        <f>G316</f>
        <v>628100</v>
      </c>
      <c r="H315" s="18">
        <f>H316</f>
        <v>628100</v>
      </c>
    </row>
    <row r="316" spans="1:8" x14ac:dyDescent="0.25">
      <c r="A316" s="22" t="s">
        <v>32</v>
      </c>
      <c r="B316" s="23" t="s">
        <v>33</v>
      </c>
      <c r="C316" s="18">
        <f>'[1]9.ведомства'!G521</f>
        <v>628100</v>
      </c>
      <c r="D316" s="18">
        <f>'[1]9.ведомства'!H521</f>
        <v>628100</v>
      </c>
      <c r="E316" s="18">
        <f>'[1]9.ведомства'!I521</f>
        <v>0</v>
      </c>
      <c r="F316" s="18">
        <f>'[1]9.ведомства'!J521</f>
        <v>0</v>
      </c>
      <c r="G316" s="18">
        <f>'[1]9.ведомства'!K521</f>
        <v>628100</v>
      </c>
      <c r="H316" s="18">
        <f>'[1]9.ведомства'!L521</f>
        <v>628100</v>
      </c>
    </row>
    <row r="317" spans="1:8" x14ac:dyDescent="0.25">
      <c r="A317" s="52" t="s">
        <v>267</v>
      </c>
      <c r="B317" s="52"/>
      <c r="C317" s="18">
        <f>C318+C324+C320+C322</f>
        <v>4842339</v>
      </c>
      <c r="D317" s="18">
        <f t="shared" ref="D317:H317" si="135">D318+D324+D320+D322</f>
        <v>2328900</v>
      </c>
      <c r="E317" s="18">
        <f t="shared" si="135"/>
        <v>0</v>
      </c>
      <c r="F317" s="18">
        <f t="shared" si="135"/>
        <v>0</v>
      </c>
      <c r="G317" s="18">
        <f t="shared" si="135"/>
        <v>4842339</v>
      </c>
      <c r="H317" s="18">
        <f t="shared" si="135"/>
        <v>2328900</v>
      </c>
    </row>
    <row r="318" spans="1:8" s="19" customFormat="1" ht="25.5" x14ac:dyDescent="0.25">
      <c r="A318" s="20" t="s">
        <v>268</v>
      </c>
      <c r="B318" s="25" t="s">
        <v>269</v>
      </c>
      <c r="C318" s="18">
        <f t="shared" ref="C318:F318" si="136">C319</f>
        <v>2328900</v>
      </c>
      <c r="D318" s="18">
        <f t="shared" si="136"/>
        <v>2328900</v>
      </c>
      <c r="E318" s="18">
        <f t="shared" si="136"/>
        <v>0</v>
      </c>
      <c r="F318" s="18">
        <f t="shared" si="136"/>
        <v>0</v>
      </c>
      <c r="G318" s="18">
        <f>G319</f>
        <v>2328900</v>
      </c>
      <c r="H318" s="18">
        <f>H319</f>
        <v>2328900</v>
      </c>
    </row>
    <row r="319" spans="1:8" x14ac:dyDescent="0.25">
      <c r="A319" s="22" t="s">
        <v>32</v>
      </c>
      <c r="B319" s="23" t="s">
        <v>33</v>
      </c>
      <c r="C319" s="18">
        <f>'[1]9.ведомства'!G468</f>
        <v>2328900</v>
      </c>
      <c r="D319" s="18">
        <f>'[1]9.ведомства'!H468</f>
        <v>2328900</v>
      </c>
      <c r="E319" s="18">
        <f>'[1]9.ведомства'!I468</f>
        <v>0</v>
      </c>
      <c r="F319" s="18">
        <f>'[1]9.ведомства'!J468</f>
        <v>0</v>
      </c>
      <c r="G319" s="18">
        <f>'[1]9.ведомства'!K468</f>
        <v>2328900</v>
      </c>
      <c r="H319" s="18">
        <f>'[1]9.ведомства'!L468</f>
        <v>2328900</v>
      </c>
    </row>
    <row r="320" spans="1:8" s="19" customFormat="1" x14ac:dyDescent="0.25">
      <c r="A320" s="20" t="s">
        <v>270</v>
      </c>
      <c r="B320" s="27" t="s">
        <v>271</v>
      </c>
      <c r="C320" s="18">
        <f t="shared" ref="C320:F320" si="137">C321</f>
        <v>735039</v>
      </c>
      <c r="D320" s="18">
        <f t="shared" si="137"/>
        <v>0</v>
      </c>
      <c r="E320" s="18">
        <f t="shared" si="137"/>
        <v>0</v>
      </c>
      <c r="F320" s="18">
        <f t="shared" si="137"/>
        <v>0</v>
      </c>
      <c r="G320" s="18">
        <f>G321</f>
        <v>735039</v>
      </c>
      <c r="H320" s="18">
        <f>H321</f>
        <v>0</v>
      </c>
    </row>
    <row r="321" spans="1:8" x14ac:dyDescent="0.25">
      <c r="A321" s="22" t="s">
        <v>32</v>
      </c>
      <c r="B321" s="23" t="s">
        <v>33</v>
      </c>
      <c r="C321" s="18">
        <f>'[1]9.ведомства'!G470</f>
        <v>735039</v>
      </c>
      <c r="D321" s="18">
        <f>'[1]9.ведомства'!H470</f>
        <v>0</v>
      </c>
      <c r="E321" s="18">
        <f>'[1]9.ведомства'!I470</f>
        <v>0</v>
      </c>
      <c r="F321" s="18">
        <f>'[1]9.ведомства'!J470</f>
        <v>0</v>
      </c>
      <c r="G321" s="18">
        <f>'[1]9.ведомства'!K470</f>
        <v>735039</v>
      </c>
      <c r="H321" s="18">
        <f>'[1]9.ведомства'!L470</f>
        <v>0</v>
      </c>
    </row>
    <row r="322" spans="1:8" x14ac:dyDescent="0.25">
      <c r="A322" s="22" t="s">
        <v>272</v>
      </c>
      <c r="B322" s="23" t="s">
        <v>273</v>
      </c>
      <c r="C322" s="18">
        <f>C323</f>
        <v>180000</v>
      </c>
      <c r="D322" s="18">
        <f t="shared" ref="D322:H322" si="138">D323</f>
        <v>0</v>
      </c>
      <c r="E322" s="18">
        <f t="shared" si="138"/>
        <v>0</v>
      </c>
      <c r="F322" s="18">
        <f t="shared" si="138"/>
        <v>0</v>
      </c>
      <c r="G322" s="18">
        <f t="shared" si="138"/>
        <v>180000</v>
      </c>
      <c r="H322" s="18">
        <f t="shared" si="138"/>
        <v>0</v>
      </c>
    </row>
    <row r="323" spans="1:8" x14ac:dyDescent="0.25">
      <c r="A323" s="22" t="s">
        <v>32</v>
      </c>
      <c r="B323" s="23" t="s">
        <v>33</v>
      </c>
      <c r="C323" s="18">
        <f>'[1]9.ведомства'!G472</f>
        <v>180000</v>
      </c>
      <c r="D323" s="18">
        <f>'[1]9.ведомства'!H472</f>
        <v>0</v>
      </c>
      <c r="E323" s="18">
        <f>'[1]9.ведомства'!I472</f>
        <v>0</v>
      </c>
      <c r="F323" s="18">
        <f>'[1]9.ведомства'!J472</f>
        <v>0</v>
      </c>
      <c r="G323" s="18">
        <f>'[1]9.ведомства'!K472</f>
        <v>180000</v>
      </c>
      <c r="H323" s="18">
        <f>'[1]9.ведомства'!L472</f>
        <v>0</v>
      </c>
    </row>
    <row r="324" spans="1:8" s="19" customFormat="1" ht="25.5" x14ac:dyDescent="0.25">
      <c r="A324" s="20" t="s">
        <v>274</v>
      </c>
      <c r="B324" s="25" t="s">
        <v>275</v>
      </c>
      <c r="C324" s="18">
        <f t="shared" ref="C324:F324" si="139">C325</f>
        <v>1598400</v>
      </c>
      <c r="D324" s="18">
        <f t="shared" si="139"/>
        <v>0</v>
      </c>
      <c r="E324" s="18">
        <f t="shared" si="139"/>
        <v>0</v>
      </c>
      <c r="F324" s="18">
        <f t="shared" si="139"/>
        <v>0</v>
      </c>
      <c r="G324" s="18">
        <f>G325</f>
        <v>1598400</v>
      </c>
      <c r="H324" s="18">
        <f>H325</f>
        <v>0</v>
      </c>
    </row>
    <row r="325" spans="1:8" x14ac:dyDescent="0.25">
      <c r="A325" s="22" t="s">
        <v>32</v>
      </c>
      <c r="B325" s="23" t="s">
        <v>33</v>
      </c>
      <c r="C325" s="18">
        <f>'[1]9.ведомства'!G477</f>
        <v>1598400</v>
      </c>
      <c r="D325" s="18">
        <f>'[1]9.ведомства'!H477</f>
        <v>0</v>
      </c>
      <c r="E325" s="18">
        <f>'[1]9.ведомства'!I477</f>
        <v>0</v>
      </c>
      <c r="F325" s="18">
        <f>'[1]9.ведомства'!J477</f>
        <v>0</v>
      </c>
      <c r="G325" s="18">
        <f>'[1]9.ведомства'!K477</f>
        <v>1598400</v>
      </c>
      <c r="H325" s="18">
        <f>'[1]9.ведомства'!L477</f>
        <v>0</v>
      </c>
    </row>
    <row r="326" spans="1:8" x14ac:dyDescent="0.25">
      <c r="A326" s="52" t="s">
        <v>276</v>
      </c>
      <c r="B326" s="52"/>
      <c r="C326" s="18">
        <f>C327+C338+C349+C360+C367+C371</f>
        <v>299911031.64999998</v>
      </c>
      <c r="D326" s="18">
        <f>D327+D338+D349+D360+D367+D371</f>
        <v>3922100</v>
      </c>
      <c r="E326" s="18">
        <f>E327+E338+E349+E360+E367+E371</f>
        <v>46012.540000000008</v>
      </c>
      <c r="F326" s="18">
        <f>F327+F338+F349+F360+F367+F371</f>
        <v>46012.54</v>
      </c>
      <c r="G326" s="18">
        <f>G327+G338+G349+G360+G367+G371</f>
        <v>299957044.19</v>
      </c>
      <c r="H326" s="18">
        <f>H327+H338+H349+H360+H367+H371</f>
        <v>3968112.54</v>
      </c>
    </row>
    <row r="327" spans="1:8" x14ac:dyDescent="0.25">
      <c r="A327" s="52" t="s">
        <v>277</v>
      </c>
      <c r="B327" s="52"/>
      <c r="C327" s="18">
        <f>C328+C332+C330+C336+C334</f>
        <v>98117847.689999998</v>
      </c>
      <c r="D327" s="18">
        <f t="shared" ref="D327:H327" si="140">D328+D332+D330+D336+D334</f>
        <v>2654800</v>
      </c>
      <c r="E327" s="18">
        <f t="shared" si="140"/>
        <v>0</v>
      </c>
      <c r="F327" s="18">
        <f t="shared" si="140"/>
        <v>0</v>
      </c>
      <c r="G327" s="18">
        <f t="shared" si="140"/>
        <v>98117847.689999998</v>
      </c>
      <c r="H327" s="18">
        <f t="shared" si="140"/>
        <v>2654800</v>
      </c>
    </row>
    <row r="328" spans="1:8" s="19" customFormat="1" ht="24" x14ac:dyDescent="0.25">
      <c r="A328" s="20" t="s">
        <v>278</v>
      </c>
      <c r="B328" s="27" t="s">
        <v>80</v>
      </c>
      <c r="C328" s="18">
        <f t="shared" ref="C328:F328" si="141">C329</f>
        <v>1500000</v>
      </c>
      <c r="D328" s="18">
        <f t="shared" si="141"/>
        <v>0</v>
      </c>
      <c r="E328" s="18">
        <f t="shared" si="141"/>
        <v>0</v>
      </c>
      <c r="F328" s="18">
        <f t="shared" si="141"/>
        <v>0</v>
      </c>
      <c r="G328" s="18">
        <f>G329</f>
        <v>1500000</v>
      </c>
      <c r="H328" s="18">
        <f>H329</f>
        <v>0</v>
      </c>
    </row>
    <row r="329" spans="1:8" x14ac:dyDescent="0.25">
      <c r="A329" s="22" t="s">
        <v>34</v>
      </c>
      <c r="B329" s="21" t="s">
        <v>35</v>
      </c>
      <c r="C329" s="18">
        <f>'[1]9.ведомства'!G591</f>
        <v>1500000</v>
      </c>
      <c r="D329" s="18">
        <f>'[1]9.ведомства'!H591</f>
        <v>0</v>
      </c>
      <c r="E329" s="18">
        <f>'[1]9.ведомства'!I590</f>
        <v>0</v>
      </c>
      <c r="F329" s="18">
        <f>'[1]9.ведомства'!J590</f>
        <v>0</v>
      </c>
      <c r="G329" s="18">
        <f>'[1]9.ведомства'!K590</f>
        <v>1500000</v>
      </c>
      <c r="H329" s="18">
        <f>'[1]9.ведомства'!L590</f>
        <v>0</v>
      </c>
    </row>
    <row r="330" spans="1:8" s="19" customFormat="1" ht="25.5" x14ac:dyDescent="0.25">
      <c r="A330" s="20" t="s">
        <v>279</v>
      </c>
      <c r="B330" s="25" t="s">
        <v>200</v>
      </c>
      <c r="C330" s="18">
        <f t="shared" ref="C330:F330" si="142">C331</f>
        <v>2654800</v>
      </c>
      <c r="D330" s="18">
        <f t="shared" si="142"/>
        <v>2654800</v>
      </c>
      <c r="E330" s="18">
        <f t="shared" si="142"/>
        <v>0</v>
      </c>
      <c r="F330" s="18">
        <f t="shared" si="142"/>
        <v>0</v>
      </c>
      <c r="G330" s="18">
        <f>G331</f>
        <v>2654800</v>
      </c>
      <c r="H330" s="18">
        <f>H331</f>
        <v>2654800</v>
      </c>
    </row>
    <row r="331" spans="1:8" x14ac:dyDescent="0.25">
      <c r="A331" s="22" t="s">
        <v>34</v>
      </c>
      <c r="B331" s="21" t="s">
        <v>35</v>
      </c>
      <c r="C331" s="18">
        <f>'[1]9.ведомства'!G593</f>
        <v>2654800</v>
      </c>
      <c r="D331" s="18">
        <f>'[1]9.ведомства'!H593</f>
        <v>2654800</v>
      </c>
      <c r="E331" s="18">
        <f>'[1]9.ведомства'!I592</f>
        <v>0</v>
      </c>
      <c r="F331" s="18">
        <f>'[1]9.ведомства'!J592</f>
        <v>0</v>
      </c>
      <c r="G331" s="18">
        <f>'[1]9.ведомства'!K592</f>
        <v>2654800</v>
      </c>
      <c r="H331" s="18">
        <f>'[1]9.ведомства'!L592</f>
        <v>2654800</v>
      </c>
    </row>
    <row r="332" spans="1:8" s="19" customFormat="1" ht="36" x14ac:dyDescent="0.25">
      <c r="A332" s="20" t="s">
        <v>280</v>
      </c>
      <c r="B332" s="27" t="s">
        <v>216</v>
      </c>
      <c r="C332" s="18">
        <f t="shared" ref="C332:F332" si="143">C333</f>
        <v>93679247.689999998</v>
      </c>
      <c r="D332" s="18">
        <f t="shared" si="143"/>
        <v>0</v>
      </c>
      <c r="E332" s="18">
        <f t="shared" si="143"/>
        <v>0</v>
      </c>
      <c r="F332" s="18">
        <f t="shared" si="143"/>
        <v>0</v>
      </c>
      <c r="G332" s="18">
        <f>G333</f>
        <v>93679247.689999998</v>
      </c>
      <c r="H332" s="18">
        <f>H333</f>
        <v>0</v>
      </c>
    </row>
    <row r="333" spans="1:8" x14ac:dyDescent="0.25">
      <c r="A333" s="22" t="s">
        <v>34</v>
      </c>
      <c r="B333" s="21" t="s">
        <v>35</v>
      </c>
      <c r="C333" s="18">
        <f>'[1]9.ведомства'!G595</f>
        <v>93679247.689999998</v>
      </c>
      <c r="D333" s="18">
        <f>'[1]9.ведомства'!H595</f>
        <v>0</v>
      </c>
      <c r="E333" s="18">
        <f>'[1]9.ведомства'!I595</f>
        <v>0</v>
      </c>
      <c r="F333" s="18">
        <f>'[1]9.ведомства'!J595</f>
        <v>0</v>
      </c>
      <c r="G333" s="18">
        <f>'[1]9.ведомства'!K595</f>
        <v>93679247.689999998</v>
      </c>
      <c r="H333" s="18">
        <f>'[1]9.ведомства'!L595</f>
        <v>0</v>
      </c>
    </row>
    <row r="334" spans="1:8" s="19" customFormat="1" ht="24" x14ac:dyDescent="0.25">
      <c r="A334" s="20" t="s">
        <v>281</v>
      </c>
      <c r="B334" s="27" t="s">
        <v>222</v>
      </c>
      <c r="C334" s="18">
        <f t="shared" ref="C334:F334" si="144">C335</f>
        <v>144000</v>
      </c>
      <c r="D334" s="18">
        <f t="shared" si="144"/>
        <v>0</v>
      </c>
      <c r="E334" s="18">
        <f t="shared" si="144"/>
        <v>0</v>
      </c>
      <c r="F334" s="18">
        <f t="shared" si="144"/>
        <v>0</v>
      </c>
      <c r="G334" s="18">
        <f>G335</f>
        <v>144000</v>
      </c>
      <c r="H334" s="18">
        <f>H335</f>
        <v>0</v>
      </c>
    </row>
    <row r="335" spans="1:8" x14ac:dyDescent="0.25">
      <c r="A335" s="22" t="s">
        <v>34</v>
      </c>
      <c r="B335" s="21" t="s">
        <v>35</v>
      </c>
      <c r="C335" s="18">
        <f>'[1]9.ведомства'!G605</f>
        <v>144000</v>
      </c>
      <c r="D335" s="18">
        <f>'[1]9.ведомства'!H605</f>
        <v>0</v>
      </c>
      <c r="E335" s="18">
        <f>'[1]9.ведомства'!I605</f>
        <v>0</v>
      </c>
      <c r="F335" s="18">
        <f>'[1]9.ведомства'!J605</f>
        <v>0</v>
      </c>
      <c r="G335" s="18">
        <f>'[1]9.ведомства'!K605</f>
        <v>144000</v>
      </c>
      <c r="H335" s="18">
        <f>'[1]9.ведомства'!L605</f>
        <v>0</v>
      </c>
    </row>
    <row r="336" spans="1:8" s="19" customFormat="1" ht="38.25" x14ac:dyDescent="0.25">
      <c r="A336" s="20" t="s">
        <v>282</v>
      </c>
      <c r="B336" s="25" t="s">
        <v>220</v>
      </c>
      <c r="C336" s="18">
        <f t="shared" ref="C336:F336" si="145">C337</f>
        <v>139800</v>
      </c>
      <c r="D336" s="18">
        <f t="shared" si="145"/>
        <v>0</v>
      </c>
      <c r="E336" s="18">
        <f t="shared" si="145"/>
        <v>0</v>
      </c>
      <c r="F336" s="18">
        <f t="shared" si="145"/>
        <v>0</v>
      </c>
      <c r="G336" s="18">
        <f>G337</f>
        <v>139800</v>
      </c>
      <c r="H336" s="18">
        <f>H337</f>
        <v>0</v>
      </c>
    </row>
    <row r="337" spans="1:8" x14ac:dyDescent="0.25">
      <c r="A337" s="22" t="s">
        <v>34</v>
      </c>
      <c r="B337" s="21" t="s">
        <v>35</v>
      </c>
      <c r="C337" s="18">
        <f>'[1]9.ведомства'!G597</f>
        <v>139800</v>
      </c>
      <c r="D337" s="18">
        <f>'[1]9.ведомства'!H597</f>
        <v>0</v>
      </c>
      <c r="E337" s="18">
        <f>'[1]9.ведомства'!I597</f>
        <v>0</v>
      </c>
      <c r="F337" s="18">
        <f>'[1]9.ведомства'!J597</f>
        <v>0</v>
      </c>
      <c r="G337" s="18">
        <f>'[1]9.ведомства'!K597</f>
        <v>139800</v>
      </c>
      <c r="H337" s="18">
        <f>'[1]9.ведомства'!L597</f>
        <v>0</v>
      </c>
    </row>
    <row r="338" spans="1:8" x14ac:dyDescent="0.25">
      <c r="A338" s="52" t="s">
        <v>283</v>
      </c>
      <c r="B338" s="52"/>
      <c r="C338" s="18">
        <f>C339+C343+C341+C345+C347</f>
        <v>64899312.579999998</v>
      </c>
      <c r="D338" s="18">
        <f t="shared" ref="D338:H338" si="146">D339+D343+D341+D345+D347</f>
        <v>456500</v>
      </c>
      <c r="E338" s="18">
        <f t="shared" si="146"/>
        <v>106012.54000000001</v>
      </c>
      <c r="F338" s="18">
        <f t="shared" si="146"/>
        <v>46012.54</v>
      </c>
      <c r="G338" s="18">
        <f t="shared" si="146"/>
        <v>65005325.119999997</v>
      </c>
      <c r="H338" s="18">
        <f t="shared" si="146"/>
        <v>502512.54</v>
      </c>
    </row>
    <row r="339" spans="1:8" s="19" customFormat="1" ht="24" x14ac:dyDescent="0.25">
      <c r="A339" s="20" t="s">
        <v>284</v>
      </c>
      <c r="B339" s="27" t="s">
        <v>80</v>
      </c>
      <c r="C339" s="18">
        <f t="shared" ref="C339:F339" si="147">C340</f>
        <v>950000</v>
      </c>
      <c r="D339" s="18">
        <f t="shared" si="147"/>
        <v>0</v>
      </c>
      <c r="E339" s="18">
        <f t="shared" si="147"/>
        <v>0</v>
      </c>
      <c r="F339" s="18">
        <f t="shared" si="147"/>
        <v>0</v>
      </c>
      <c r="G339" s="18">
        <f>G340</f>
        <v>950000</v>
      </c>
      <c r="H339" s="18">
        <f>H340</f>
        <v>0</v>
      </c>
    </row>
    <row r="340" spans="1:8" x14ac:dyDescent="0.25">
      <c r="A340" s="22" t="s">
        <v>34</v>
      </c>
      <c r="B340" s="21" t="s">
        <v>35</v>
      </c>
      <c r="C340" s="18">
        <f>'[1]9.ведомства'!G612</f>
        <v>950000</v>
      </c>
      <c r="D340" s="18">
        <f>'[1]9.ведомства'!H612</f>
        <v>0</v>
      </c>
      <c r="E340" s="18">
        <f>'[1]9.ведомства'!I612</f>
        <v>0</v>
      </c>
      <c r="F340" s="18">
        <f>'[1]9.ведомства'!J612</f>
        <v>0</v>
      </c>
      <c r="G340" s="18">
        <f>'[1]9.ведомства'!K612</f>
        <v>950000</v>
      </c>
      <c r="H340" s="18">
        <f>'[1]9.ведомства'!L612</f>
        <v>0</v>
      </c>
    </row>
    <row r="341" spans="1:8" s="19" customFormat="1" ht="25.5" x14ac:dyDescent="0.25">
      <c r="A341" s="20" t="s">
        <v>285</v>
      </c>
      <c r="B341" s="25" t="s">
        <v>200</v>
      </c>
      <c r="C341" s="18">
        <f t="shared" ref="C341:F341" si="148">C342</f>
        <v>456500</v>
      </c>
      <c r="D341" s="18">
        <f t="shared" si="148"/>
        <v>456500</v>
      </c>
      <c r="E341" s="18">
        <f t="shared" si="148"/>
        <v>0</v>
      </c>
      <c r="F341" s="18">
        <f t="shared" si="148"/>
        <v>0</v>
      </c>
      <c r="G341" s="18">
        <f>G342</f>
        <v>456500</v>
      </c>
      <c r="H341" s="18">
        <f>H342</f>
        <v>456500</v>
      </c>
    </row>
    <row r="342" spans="1:8" x14ac:dyDescent="0.25">
      <c r="A342" s="22" t="s">
        <v>34</v>
      </c>
      <c r="B342" s="21" t="s">
        <v>35</v>
      </c>
      <c r="C342" s="18">
        <f>'[1]9.ведомства'!G614</f>
        <v>456500</v>
      </c>
      <c r="D342" s="18">
        <f>'[1]9.ведомства'!H614</f>
        <v>456500</v>
      </c>
      <c r="E342" s="18">
        <f>'[1]9.ведомства'!I614</f>
        <v>0</v>
      </c>
      <c r="F342" s="18">
        <f>'[1]9.ведомства'!J614</f>
        <v>0</v>
      </c>
      <c r="G342" s="18">
        <f>'[1]9.ведомства'!K614</f>
        <v>456500</v>
      </c>
      <c r="H342" s="18">
        <f>'[1]9.ведомства'!L614</f>
        <v>456500</v>
      </c>
    </row>
    <row r="343" spans="1:8" s="19" customFormat="1" ht="24" x14ac:dyDescent="0.25">
      <c r="A343" s="20" t="s">
        <v>286</v>
      </c>
      <c r="B343" s="27" t="s">
        <v>287</v>
      </c>
      <c r="C343" s="18">
        <f t="shared" ref="C343:F343" si="149">C344</f>
        <v>63468712.579999998</v>
      </c>
      <c r="D343" s="18">
        <f t="shared" si="149"/>
        <v>0</v>
      </c>
      <c r="E343" s="18">
        <f t="shared" si="149"/>
        <v>60000</v>
      </c>
      <c r="F343" s="18">
        <f t="shared" si="149"/>
        <v>0</v>
      </c>
      <c r="G343" s="18">
        <f>G344</f>
        <v>63528712.579999998</v>
      </c>
      <c r="H343" s="18">
        <f>H344</f>
        <v>0</v>
      </c>
    </row>
    <row r="344" spans="1:8" x14ac:dyDescent="0.25">
      <c r="A344" s="22" t="s">
        <v>34</v>
      </c>
      <c r="B344" s="21" t="s">
        <v>35</v>
      </c>
      <c r="C344" s="18">
        <f>'[1]9.ведомства'!G616</f>
        <v>63468712.579999998</v>
      </c>
      <c r="D344" s="18">
        <f>'[1]9.ведомства'!H616</f>
        <v>0</v>
      </c>
      <c r="E344" s="18">
        <f>'[1]9.ведомства'!I616</f>
        <v>60000</v>
      </c>
      <c r="F344" s="18">
        <f>'[1]9.ведомства'!J616</f>
        <v>0</v>
      </c>
      <c r="G344" s="18">
        <f>'[1]9.ведомства'!K616</f>
        <v>63528712.579999998</v>
      </c>
      <c r="H344" s="18">
        <f>'[1]9.ведомства'!L616</f>
        <v>0</v>
      </c>
    </row>
    <row r="345" spans="1:8" s="19" customFormat="1" ht="38.25" x14ac:dyDescent="0.25">
      <c r="A345" s="20" t="s">
        <v>288</v>
      </c>
      <c r="B345" s="25" t="s">
        <v>220</v>
      </c>
      <c r="C345" s="18">
        <f t="shared" ref="C345:F345" si="150">C346</f>
        <v>24100</v>
      </c>
      <c r="D345" s="18">
        <f t="shared" si="150"/>
        <v>0</v>
      </c>
      <c r="E345" s="18">
        <f t="shared" si="150"/>
        <v>0</v>
      </c>
      <c r="F345" s="18">
        <f t="shared" si="150"/>
        <v>0</v>
      </c>
      <c r="G345" s="18">
        <f>G346</f>
        <v>24100</v>
      </c>
      <c r="H345" s="18">
        <f>H346</f>
        <v>0</v>
      </c>
    </row>
    <row r="346" spans="1:8" x14ac:dyDescent="0.25">
      <c r="A346" s="36" t="s">
        <v>34</v>
      </c>
      <c r="B346" s="21" t="s">
        <v>35</v>
      </c>
      <c r="C346" s="18">
        <f>'[1]9.ведомства'!G620</f>
        <v>24100</v>
      </c>
      <c r="D346" s="18">
        <f>'[1]9.ведомства'!H620</f>
        <v>0</v>
      </c>
      <c r="E346" s="18">
        <f>'[1]9.ведомства'!I620</f>
        <v>0</v>
      </c>
      <c r="F346" s="18">
        <f>'[1]9.ведомства'!J620</f>
        <v>0</v>
      </c>
      <c r="G346" s="18">
        <f>'[1]9.ведомства'!K620</f>
        <v>24100</v>
      </c>
      <c r="H346" s="18">
        <f>'[1]9.ведомства'!L620</f>
        <v>0</v>
      </c>
    </row>
    <row r="347" spans="1:8" x14ac:dyDescent="0.25">
      <c r="A347" s="24" t="s">
        <v>289</v>
      </c>
      <c r="B347" s="25" t="s">
        <v>290</v>
      </c>
      <c r="C347" s="18">
        <f>C348</f>
        <v>0</v>
      </c>
      <c r="D347" s="18">
        <f t="shared" ref="D347:H347" si="151">D348</f>
        <v>0</v>
      </c>
      <c r="E347" s="18">
        <f t="shared" si="151"/>
        <v>46012.54</v>
      </c>
      <c r="F347" s="18">
        <f t="shared" si="151"/>
        <v>46012.54</v>
      </c>
      <c r="G347" s="18">
        <f t="shared" si="151"/>
        <v>46012.54</v>
      </c>
      <c r="H347" s="18">
        <f t="shared" si="151"/>
        <v>46012.54</v>
      </c>
    </row>
    <row r="348" spans="1:8" x14ac:dyDescent="0.25">
      <c r="A348" s="22" t="s">
        <v>34</v>
      </c>
      <c r="B348" s="21" t="s">
        <v>35</v>
      </c>
      <c r="C348" s="18">
        <f>'[1]9.ведомства'!G619</f>
        <v>0</v>
      </c>
      <c r="D348" s="18">
        <f>'[1]9.ведомства'!H619</f>
        <v>0</v>
      </c>
      <c r="E348" s="18">
        <f>'[1]9.ведомства'!I619</f>
        <v>46012.54</v>
      </c>
      <c r="F348" s="18">
        <f>'[1]9.ведомства'!J619</f>
        <v>46012.54</v>
      </c>
      <c r="G348" s="18">
        <f>'[1]9.ведомства'!K619</f>
        <v>46012.54</v>
      </c>
      <c r="H348" s="18">
        <f>'[1]9.ведомства'!L619</f>
        <v>46012.54</v>
      </c>
    </row>
    <row r="349" spans="1:8" x14ac:dyDescent="0.25">
      <c r="A349" s="52" t="s">
        <v>291</v>
      </c>
      <c r="B349" s="52"/>
      <c r="C349" s="18">
        <f>C350+C352+C354+C356+C358</f>
        <v>105538771.38</v>
      </c>
      <c r="D349" s="18">
        <f t="shared" ref="D349:H349" si="152">D350+D352+D354+D356+D358</f>
        <v>810800</v>
      </c>
      <c r="E349" s="18">
        <f t="shared" si="152"/>
        <v>-60000</v>
      </c>
      <c r="F349" s="18">
        <f t="shared" si="152"/>
        <v>0</v>
      </c>
      <c r="G349" s="18">
        <f t="shared" si="152"/>
        <v>105478771.38</v>
      </c>
      <c r="H349" s="18">
        <f t="shared" si="152"/>
        <v>810800</v>
      </c>
    </row>
    <row r="350" spans="1:8" s="19" customFormat="1" ht="24" x14ac:dyDescent="0.25">
      <c r="A350" s="20" t="s">
        <v>292</v>
      </c>
      <c r="B350" s="27" t="s">
        <v>80</v>
      </c>
      <c r="C350" s="18">
        <f t="shared" ref="C350:F350" si="153">C351</f>
        <v>1400000</v>
      </c>
      <c r="D350" s="18">
        <f t="shared" si="153"/>
        <v>0</v>
      </c>
      <c r="E350" s="18">
        <f t="shared" si="153"/>
        <v>0</v>
      </c>
      <c r="F350" s="18">
        <f t="shared" si="153"/>
        <v>0</v>
      </c>
      <c r="G350" s="18">
        <f>G351</f>
        <v>1400000</v>
      </c>
      <c r="H350" s="18">
        <f>H351</f>
        <v>0</v>
      </c>
    </row>
    <row r="351" spans="1:8" x14ac:dyDescent="0.25">
      <c r="A351" s="22" t="s">
        <v>34</v>
      </c>
      <c r="B351" s="21" t="s">
        <v>35</v>
      </c>
      <c r="C351" s="18">
        <f>'[1]9.ведомства'!G629</f>
        <v>1400000</v>
      </c>
      <c r="D351" s="18">
        <f>'[1]9.ведомства'!H629</f>
        <v>0</v>
      </c>
      <c r="E351" s="18">
        <f>'[1]9.ведомства'!I629</f>
        <v>0</v>
      </c>
      <c r="F351" s="18">
        <f>'[1]9.ведомства'!J629</f>
        <v>0</v>
      </c>
      <c r="G351" s="18">
        <f>'[1]9.ведомства'!K629</f>
        <v>1400000</v>
      </c>
      <c r="H351" s="18">
        <f>'[1]9.ведомства'!L629</f>
        <v>0</v>
      </c>
    </row>
    <row r="352" spans="1:8" s="19" customFormat="1" ht="25.5" x14ac:dyDescent="0.25">
      <c r="A352" s="20" t="s">
        <v>293</v>
      </c>
      <c r="B352" s="25" t="s">
        <v>200</v>
      </c>
      <c r="C352" s="18">
        <f t="shared" ref="C352:F352" si="154">C353</f>
        <v>810800</v>
      </c>
      <c r="D352" s="18">
        <f t="shared" si="154"/>
        <v>810800</v>
      </c>
      <c r="E352" s="18">
        <f t="shared" si="154"/>
        <v>0</v>
      </c>
      <c r="F352" s="18">
        <f t="shared" si="154"/>
        <v>0</v>
      </c>
      <c r="G352" s="18">
        <f>G353</f>
        <v>810800</v>
      </c>
      <c r="H352" s="18">
        <f>H353</f>
        <v>810800</v>
      </c>
    </row>
    <row r="353" spans="1:8" x14ac:dyDescent="0.25">
      <c r="A353" s="22" t="s">
        <v>34</v>
      </c>
      <c r="B353" s="21" t="s">
        <v>35</v>
      </c>
      <c r="C353" s="18">
        <f>'[1]9.ведомства'!G631</f>
        <v>810800</v>
      </c>
      <c r="D353" s="18">
        <f>'[1]9.ведомства'!H631</f>
        <v>810800</v>
      </c>
      <c r="E353" s="18">
        <f>'[1]9.ведомства'!I631</f>
        <v>0</v>
      </c>
      <c r="F353" s="18">
        <f>'[1]9.ведомства'!J631</f>
        <v>0</v>
      </c>
      <c r="G353" s="18">
        <f>'[1]9.ведомства'!K631</f>
        <v>810800</v>
      </c>
      <c r="H353" s="18">
        <f>'[1]9.ведомства'!L631</f>
        <v>810800</v>
      </c>
    </row>
    <row r="354" spans="1:8" s="19" customFormat="1" ht="24" x14ac:dyDescent="0.25">
      <c r="A354" s="20" t="s">
        <v>294</v>
      </c>
      <c r="B354" s="27" t="s">
        <v>295</v>
      </c>
      <c r="C354" s="18">
        <f t="shared" ref="C354:F354" si="155">C355</f>
        <v>103213271.38</v>
      </c>
      <c r="D354" s="18">
        <f t="shared" si="155"/>
        <v>0</v>
      </c>
      <c r="E354" s="18">
        <f t="shared" si="155"/>
        <v>-60000</v>
      </c>
      <c r="F354" s="18">
        <f t="shared" si="155"/>
        <v>0</v>
      </c>
      <c r="G354" s="18">
        <f>G355</f>
        <v>103153271.38</v>
      </c>
      <c r="H354" s="18">
        <f>H355</f>
        <v>0</v>
      </c>
    </row>
    <row r="355" spans="1:8" x14ac:dyDescent="0.25">
      <c r="A355" s="22" t="s">
        <v>34</v>
      </c>
      <c r="B355" s="21" t="s">
        <v>35</v>
      </c>
      <c r="C355" s="18">
        <f>'[1]9.ведомства'!G633</f>
        <v>103213271.38</v>
      </c>
      <c r="D355" s="18">
        <f>'[1]9.ведомства'!H633</f>
        <v>0</v>
      </c>
      <c r="E355" s="18">
        <f>'[1]9.ведомства'!I633</f>
        <v>-60000</v>
      </c>
      <c r="F355" s="18">
        <f>'[1]9.ведомства'!J633</f>
        <v>0</v>
      </c>
      <c r="G355" s="18">
        <f>'[1]9.ведомства'!K633</f>
        <v>103153271.38</v>
      </c>
      <c r="H355" s="18">
        <f>'[1]9.ведомства'!L633</f>
        <v>0</v>
      </c>
    </row>
    <row r="356" spans="1:8" s="39" customFormat="1" ht="24" x14ac:dyDescent="0.25">
      <c r="A356" s="20" t="s">
        <v>296</v>
      </c>
      <c r="B356" s="27" t="s">
        <v>222</v>
      </c>
      <c r="C356" s="38">
        <f t="shared" ref="C356:F356" si="156">C357</f>
        <v>72000</v>
      </c>
      <c r="D356" s="38">
        <f t="shared" si="156"/>
        <v>0</v>
      </c>
      <c r="E356" s="38">
        <f t="shared" si="156"/>
        <v>0</v>
      </c>
      <c r="F356" s="38">
        <f t="shared" si="156"/>
        <v>0</v>
      </c>
      <c r="G356" s="38">
        <f>G357</f>
        <v>72000</v>
      </c>
      <c r="H356" s="38">
        <f>H357</f>
        <v>0</v>
      </c>
    </row>
    <row r="357" spans="1:8" x14ac:dyDescent="0.25">
      <c r="A357" s="22" t="s">
        <v>34</v>
      </c>
      <c r="B357" s="21" t="s">
        <v>35</v>
      </c>
      <c r="C357" s="18">
        <f>'[1]9.ведомства'!G657</f>
        <v>72000</v>
      </c>
      <c r="D357" s="18">
        <f>'[1]9.ведомства'!H657</f>
        <v>0</v>
      </c>
      <c r="E357" s="18">
        <f>'[1]9.ведомства'!I657</f>
        <v>0</v>
      </c>
      <c r="F357" s="18">
        <f>'[1]9.ведомства'!J657</f>
        <v>0</v>
      </c>
      <c r="G357" s="18">
        <f>'[1]9.ведомства'!K657</f>
        <v>72000</v>
      </c>
      <c r="H357" s="18">
        <f>'[1]9.ведомства'!L657</f>
        <v>0</v>
      </c>
    </row>
    <row r="358" spans="1:8" s="19" customFormat="1" ht="38.25" x14ac:dyDescent="0.25">
      <c r="A358" s="20" t="s">
        <v>297</v>
      </c>
      <c r="B358" s="25" t="s">
        <v>220</v>
      </c>
      <c r="C358" s="18">
        <f t="shared" ref="C358:F358" si="157">C359</f>
        <v>42700</v>
      </c>
      <c r="D358" s="18">
        <f t="shared" si="157"/>
        <v>0</v>
      </c>
      <c r="E358" s="18">
        <f t="shared" si="157"/>
        <v>0</v>
      </c>
      <c r="F358" s="18">
        <f t="shared" si="157"/>
        <v>0</v>
      </c>
      <c r="G358" s="18">
        <f>G359</f>
        <v>42700</v>
      </c>
      <c r="H358" s="18">
        <f>H359</f>
        <v>0</v>
      </c>
    </row>
    <row r="359" spans="1:8" x14ac:dyDescent="0.25">
      <c r="A359" s="22" t="s">
        <v>34</v>
      </c>
      <c r="B359" s="21" t="s">
        <v>35</v>
      </c>
      <c r="C359" s="18">
        <f>'[1]9.ведомства'!G635</f>
        <v>42700</v>
      </c>
      <c r="D359" s="18">
        <f>'[1]9.ведомства'!H635</f>
        <v>0</v>
      </c>
      <c r="E359" s="18">
        <f>'[1]9.ведомства'!I635</f>
        <v>0</v>
      </c>
      <c r="F359" s="18">
        <f>'[1]9.ведомства'!J635</f>
        <v>0</v>
      </c>
      <c r="G359" s="18">
        <f>'[1]9.ведомства'!K635</f>
        <v>42700</v>
      </c>
      <c r="H359" s="18">
        <f>'[1]9.ведомства'!L635</f>
        <v>0</v>
      </c>
    </row>
    <row r="360" spans="1:8" x14ac:dyDescent="0.25">
      <c r="A360" s="52" t="s">
        <v>298</v>
      </c>
      <c r="B360" s="52"/>
      <c r="C360" s="18">
        <f>C361+C363+C365</f>
        <v>14843600</v>
      </c>
      <c r="D360" s="18">
        <f t="shared" ref="D360:H360" si="158">D361+D363+D365</f>
        <v>0</v>
      </c>
      <c r="E360" s="18">
        <f t="shared" si="158"/>
        <v>0</v>
      </c>
      <c r="F360" s="18">
        <f t="shared" si="158"/>
        <v>0</v>
      </c>
      <c r="G360" s="18">
        <f t="shared" si="158"/>
        <v>14843600</v>
      </c>
      <c r="H360" s="18">
        <f t="shared" si="158"/>
        <v>0</v>
      </c>
    </row>
    <row r="361" spans="1:8" s="19" customFormat="1" ht="24" x14ac:dyDescent="0.25">
      <c r="A361" s="20" t="s">
        <v>299</v>
      </c>
      <c r="B361" s="27" t="s">
        <v>80</v>
      </c>
      <c r="C361" s="18">
        <f t="shared" ref="C361:F361" si="159">C362</f>
        <v>250000</v>
      </c>
      <c r="D361" s="18">
        <f t="shared" si="159"/>
        <v>0</v>
      </c>
      <c r="E361" s="18">
        <f t="shared" si="159"/>
        <v>0</v>
      </c>
      <c r="F361" s="18">
        <f t="shared" si="159"/>
        <v>0</v>
      </c>
      <c r="G361" s="18">
        <f>G362</f>
        <v>250000</v>
      </c>
      <c r="H361" s="18">
        <f>H362</f>
        <v>0</v>
      </c>
    </row>
    <row r="362" spans="1:8" x14ac:dyDescent="0.25">
      <c r="A362" s="22" t="s">
        <v>34</v>
      </c>
      <c r="B362" s="21" t="s">
        <v>35</v>
      </c>
      <c r="C362" s="18">
        <f>'[1]9.ведомства'!G644</f>
        <v>250000</v>
      </c>
      <c r="D362" s="18">
        <f>'[1]9.ведомства'!H644</f>
        <v>0</v>
      </c>
      <c r="E362" s="18">
        <f>'[1]9.ведомства'!I644</f>
        <v>0</v>
      </c>
      <c r="F362" s="18">
        <f>'[1]9.ведомства'!J644</f>
        <v>0</v>
      </c>
      <c r="G362" s="18">
        <f>'[1]9.ведомства'!K644</f>
        <v>250000</v>
      </c>
      <c r="H362" s="18">
        <f>'[1]9.ведомства'!L644</f>
        <v>0</v>
      </c>
    </row>
    <row r="363" spans="1:8" s="19" customFormat="1" ht="24" x14ac:dyDescent="0.25">
      <c r="A363" s="20" t="s">
        <v>300</v>
      </c>
      <c r="B363" s="27" t="s">
        <v>301</v>
      </c>
      <c r="C363" s="18">
        <f t="shared" ref="C363:F363" si="160">C364</f>
        <v>14584600</v>
      </c>
      <c r="D363" s="18">
        <f t="shared" si="160"/>
        <v>0</v>
      </c>
      <c r="E363" s="18">
        <f t="shared" si="160"/>
        <v>0</v>
      </c>
      <c r="F363" s="18">
        <f t="shared" si="160"/>
        <v>0</v>
      </c>
      <c r="G363" s="18">
        <f>G364</f>
        <v>14584600</v>
      </c>
      <c r="H363" s="18">
        <f>H364</f>
        <v>0</v>
      </c>
    </row>
    <row r="364" spans="1:8" x14ac:dyDescent="0.25">
      <c r="A364" s="22" t="s">
        <v>34</v>
      </c>
      <c r="B364" s="21" t="s">
        <v>35</v>
      </c>
      <c r="C364" s="18">
        <f>'[1]9.ведомства'!G646</f>
        <v>14584600</v>
      </c>
      <c r="D364" s="18">
        <f>'[1]9.ведомства'!H646</f>
        <v>0</v>
      </c>
      <c r="E364" s="18">
        <f>'[1]9.ведомства'!I646</f>
        <v>0</v>
      </c>
      <c r="F364" s="18">
        <f>'[1]9.ведомства'!J646</f>
        <v>0</v>
      </c>
      <c r="G364" s="18">
        <f>'[1]9.ведомства'!K646</f>
        <v>14584600</v>
      </c>
      <c r="H364" s="18">
        <f>'[1]9.ведомства'!L646</f>
        <v>0</v>
      </c>
    </row>
    <row r="365" spans="1:8" ht="24" x14ac:dyDescent="0.25">
      <c r="A365" s="20" t="s">
        <v>302</v>
      </c>
      <c r="B365" s="27" t="s">
        <v>222</v>
      </c>
      <c r="C365" s="18">
        <f>C366</f>
        <v>9000</v>
      </c>
      <c r="D365" s="18">
        <f>D366</f>
        <v>0</v>
      </c>
      <c r="E365" s="18">
        <f t="shared" ref="E365:H365" si="161">E366</f>
        <v>0</v>
      </c>
      <c r="F365" s="18">
        <f t="shared" si="161"/>
        <v>0</v>
      </c>
      <c r="G365" s="18">
        <f t="shared" si="161"/>
        <v>9000</v>
      </c>
      <c r="H365" s="18">
        <f t="shared" si="161"/>
        <v>0</v>
      </c>
    </row>
    <row r="366" spans="1:8" x14ac:dyDescent="0.25">
      <c r="A366" s="22" t="s">
        <v>34</v>
      </c>
      <c r="B366" s="21" t="s">
        <v>35</v>
      </c>
      <c r="C366" s="18">
        <f>'[1]9.ведомства'!G662</f>
        <v>9000</v>
      </c>
      <c r="D366" s="18">
        <f>'[1]9.ведомства'!H662</f>
        <v>0</v>
      </c>
      <c r="E366" s="18">
        <f>'[1]9.ведомства'!I662</f>
        <v>0</v>
      </c>
      <c r="F366" s="18">
        <f>'[1]9.ведомства'!J662</f>
        <v>0</v>
      </c>
      <c r="G366" s="18">
        <f>'[1]9.ведомства'!K662</f>
        <v>9000</v>
      </c>
      <c r="H366" s="18">
        <f>'[1]9.ведомства'!L662</f>
        <v>0</v>
      </c>
    </row>
    <row r="367" spans="1:8" ht="22.5" customHeight="1" x14ac:dyDescent="0.25">
      <c r="A367" s="52" t="s">
        <v>303</v>
      </c>
      <c r="B367" s="52"/>
      <c r="C367" s="18">
        <f t="shared" ref="C367:F367" si="162">C368</f>
        <v>1664000</v>
      </c>
      <c r="D367" s="18">
        <f t="shared" si="162"/>
        <v>0</v>
      </c>
      <c r="E367" s="18">
        <f t="shared" si="162"/>
        <v>0</v>
      </c>
      <c r="F367" s="18">
        <f t="shared" si="162"/>
        <v>0</v>
      </c>
      <c r="G367" s="18">
        <f>G368</f>
        <v>1664000</v>
      </c>
      <c r="H367" s="18">
        <f>H368</f>
        <v>0</v>
      </c>
    </row>
    <row r="368" spans="1:8" s="19" customFormat="1" x14ac:dyDescent="0.25">
      <c r="A368" s="20" t="s">
        <v>304</v>
      </c>
      <c r="B368" s="21" t="s">
        <v>15</v>
      </c>
      <c r="C368" s="18">
        <f t="shared" ref="C368:F368" si="163">C369+C370</f>
        <v>1664000</v>
      </c>
      <c r="D368" s="18">
        <f t="shared" si="163"/>
        <v>0</v>
      </c>
      <c r="E368" s="18">
        <f t="shared" si="163"/>
        <v>0</v>
      </c>
      <c r="F368" s="18">
        <f t="shared" si="163"/>
        <v>0</v>
      </c>
      <c r="G368" s="18">
        <f>G369+G370</f>
        <v>1664000</v>
      </c>
      <c r="H368" s="18">
        <f>H369+H370</f>
        <v>0</v>
      </c>
    </row>
    <row r="369" spans="1:8" x14ac:dyDescent="0.25">
      <c r="A369" s="22" t="s">
        <v>16</v>
      </c>
      <c r="B369" s="23" t="s">
        <v>17</v>
      </c>
      <c r="C369" s="18">
        <f>'[1]9.ведомства'!G211</f>
        <v>1484000</v>
      </c>
      <c r="D369" s="18">
        <f>'[1]9.ведомства'!H211</f>
        <v>0</v>
      </c>
      <c r="E369" s="18">
        <f>'[1]9.ведомства'!I211</f>
        <v>0</v>
      </c>
      <c r="F369" s="18">
        <f>'[1]9.ведомства'!J211</f>
        <v>0</v>
      </c>
      <c r="G369" s="18">
        <f>'[1]9.ведомства'!K211</f>
        <v>1484000</v>
      </c>
      <c r="H369" s="18">
        <f>'[1]9.ведомства'!L211</f>
        <v>0</v>
      </c>
    </row>
    <row r="370" spans="1:8" x14ac:dyDescent="0.25">
      <c r="A370" s="22" t="s">
        <v>78</v>
      </c>
      <c r="B370" s="21" t="s">
        <v>79</v>
      </c>
      <c r="C370" s="18">
        <f>'[1]9.ведомства'!G1066</f>
        <v>180000</v>
      </c>
      <c r="D370" s="18">
        <f>'[1]9.ведомства'!H1066</f>
        <v>0</v>
      </c>
      <c r="E370" s="18">
        <f>'[1]9.ведомства'!I1066</f>
        <v>0</v>
      </c>
      <c r="F370" s="18">
        <f>'[1]9.ведомства'!J1066</f>
        <v>0</v>
      </c>
      <c r="G370" s="18">
        <f>'[1]9.ведомства'!K1066</f>
        <v>180000</v>
      </c>
      <c r="H370" s="18">
        <f>'[1]9.ведомства'!L1066</f>
        <v>0</v>
      </c>
    </row>
    <row r="371" spans="1:8" ht="30.75" customHeight="1" x14ac:dyDescent="0.25">
      <c r="A371" s="52" t="s">
        <v>305</v>
      </c>
      <c r="B371" s="52"/>
      <c r="C371" s="18">
        <f>C372+C374</f>
        <v>14847500</v>
      </c>
      <c r="D371" s="18">
        <f t="shared" ref="D371:H371" si="164">D372+D374</f>
        <v>0</v>
      </c>
      <c r="E371" s="18">
        <f t="shared" si="164"/>
        <v>0</v>
      </c>
      <c r="F371" s="18">
        <f t="shared" si="164"/>
        <v>0</v>
      </c>
      <c r="G371" s="18">
        <f t="shared" si="164"/>
        <v>14847500</v>
      </c>
      <c r="H371" s="18">
        <f t="shared" si="164"/>
        <v>0</v>
      </c>
    </row>
    <row r="372" spans="1:8" s="19" customFormat="1" ht="24" x14ac:dyDescent="0.25">
      <c r="A372" s="20" t="s">
        <v>306</v>
      </c>
      <c r="B372" s="27" t="s">
        <v>80</v>
      </c>
      <c r="C372" s="18">
        <f t="shared" ref="C372:F372" si="165">C373</f>
        <v>250000</v>
      </c>
      <c r="D372" s="18">
        <f t="shared" si="165"/>
        <v>0</v>
      </c>
      <c r="E372" s="18">
        <f t="shared" si="165"/>
        <v>0</v>
      </c>
      <c r="F372" s="18">
        <f t="shared" si="165"/>
        <v>0</v>
      </c>
      <c r="G372" s="18">
        <f>G373</f>
        <v>250000</v>
      </c>
      <c r="H372" s="18">
        <f>H373</f>
        <v>0</v>
      </c>
    </row>
    <row r="373" spans="1:8" x14ac:dyDescent="0.25">
      <c r="A373" s="22" t="s">
        <v>34</v>
      </c>
      <c r="B373" s="21" t="s">
        <v>35</v>
      </c>
      <c r="C373" s="18">
        <f>'[1]9.ведомства'!G665</f>
        <v>250000</v>
      </c>
      <c r="D373" s="18">
        <f>'[1]9.ведомства'!H665</f>
        <v>0</v>
      </c>
      <c r="E373" s="18">
        <f>'[1]9.ведомства'!I665</f>
        <v>0</v>
      </c>
      <c r="F373" s="18">
        <f>'[1]9.ведомства'!J665</f>
        <v>0</v>
      </c>
      <c r="G373" s="18">
        <f>'[1]9.ведомства'!K665</f>
        <v>250000</v>
      </c>
      <c r="H373" s="18">
        <f>'[1]9.ведомства'!L665</f>
        <v>0</v>
      </c>
    </row>
    <row r="374" spans="1:8" s="19" customFormat="1" ht="36" x14ac:dyDescent="0.25">
      <c r="A374" s="20" t="s">
        <v>307</v>
      </c>
      <c r="B374" s="27" t="s">
        <v>237</v>
      </c>
      <c r="C374" s="18">
        <f t="shared" ref="C374:F374" si="166">C375</f>
        <v>14597500</v>
      </c>
      <c r="D374" s="18">
        <f t="shared" si="166"/>
        <v>0</v>
      </c>
      <c r="E374" s="18">
        <f t="shared" si="166"/>
        <v>0</v>
      </c>
      <c r="F374" s="18">
        <f t="shared" si="166"/>
        <v>0</v>
      </c>
      <c r="G374" s="18">
        <f>G375</f>
        <v>14597500</v>
      </c>
      <c r="H374" s="18">
        <f>H375</f>
        <v>0</v>
      </c>
    </row>
    <row r="375" spans="1:8" x14ac:dyDescent="0.25">
      <c r="A375" s="22" t="s">
        <v>34</v>
      </c>
      <c r="B375" s="21" t="s">
        <v>35</v>
      </c>
      <c r="C375" s="18">
        <f>'[1]9.ведомства'!G667</f>
        <v>14597500</v>
      </c>
      <c r="D375" s="18">
        <f>'[1]9.ведомства'!H667</f>
        <v>0</v>
      </c>
      <c r="E375" s="18">
        <f>'[1]9.ведомства'!I667</f>
        <v>0</v>
      </c>
      <c r="F375" s="18">
        <f>'[1]9.ведомства'!J667</f>
        <v>0</v>
      </c>
      <c r="G375" s="18">
        <f>'[1]9.ведомства'!K667</f>
        <v>14597500</v>
      </c>
      <c r="H375" s="18">
        <f>'[1]9.ведомства'!L667</f>
        <v>0</v>
      </c>
    </row>
    <row r="376" spans="1:8" ht="24" customHeight="1" x14ac:dyDescent="0.25">
      <c r="A376" s="53" t="s">
        <v>308</v>
      </c>
      <c r="B376" s="54"/>
      <c r="C376" s="18">
        <f>C377</f>
        <v>20539039.880000003</v>
      </c>
      <c r="D376" s="18">
        <f t="shared" ref="D376:H376" si="167">D377</f>
        <v>0</v>
      </c>
      <c r="E376" s="18">
        <f t="shared" si="167"/>
        <v>226527.39</v>
      </c>
      <c r="F376" s="18">
        <f t="shared" si="167"/>
        <v>0</v>
      </c>
      <c r="G376" s="18">
        <f t="shared" si="167"/>
        <v>20765567.270000003</v>
      </c>
      <c r="H376" s="18">
        <f t="shared" si="167"/>
        <v>0</v>
      </c>
    </row>
    <row r="377" spans="1:8" x14ac:dyDescent="0.25">
      <c r="A377" s="53" t="s">
        <v>309</v>
      </c>
      <c r="B377" s="54"/>
      <c r="C377" s="18">
        <f>C378+C380</f>
        <v>20539039.880000003</v>
      </c>
      <c r="D377" s="18">
        <f t="shared" ref="D377:H377" si="168">D378+D380</f>
        <v>0</v>
      </c>
      <c r="E377" s="18">
        <f t="shared" si="168"/>
        <v>226527.39</v>
      </c>
      <c r="F377" s="18">
        <f t="shared" si="168"/>
        <v>0</v>
      </c>
      <c r="G377" s="18">
        <f t="shared" si="168"/>
        <v>20765567.270000003</v>
      </c>
      <c r="H377" s="18">
        <f t="shared" si="168"/>
        <v>0</v>
      </c>
    </row>
    <row r="378" spans="1:8" x14ac:dyDescent="0.25">
      <c r="A378" s="22" t="s">
        <v>310</v>
      </c>
      <c r="B378" s="21" t="s">
        <v>77</v>
      </c>
      <c r="C378" s="18">
        <f>C379</f>
        <v>9939039.8800000008</v>
      </c>
      <c r="D378" s="18">
        <f t="shared" ref="D378:H378" si="169">D379</f>
        <v>0</v>
      </c>
      <c r="E378" s="18">
        <f t="shared" si="169"/>
        <v>226527.39</v>
      </c>
      <c r="F378" s="18">
        <f t="shared" si="169"/>
        <v>0</v>
      </c>
      <c r="G378" s="18">
        <f t="shared" si="169"/>
        <v>10165567.270000001</v>
      </c>
      <c r="H378" s="18">
        <f t="shared" si="169"/>
        <v>0</v>
      </c>
    </row>
    <row r="379" spans="1:8" x14ac:dyDescent="0.25">
      <c r="A379" s="22" t="s">
        <v>30</v>
      </c>
      <c r="B379" s="23" t="s">
        <v>31</v>
      </c>
      <c r="C379" s="18">
        <f>'[1]9.ведомства'!G309</f>
        <v>9939039.8800000008</v>
      </c>
      <c r="D379" s="18">
        <f>'[1]9.ведомства'!H309</f>
        <v>0</v>
      </c>
      <c r="E379" s="18">
        <f>'[1]9.ведомства'!I309</f>
        <v>226527.39</v>
      </c>
      <c r="F379" s="18">
        <f>'[1]9.ведомства'!J309</f>
        <v>0</v>
      </c>
      <c r="G379" s="18">
        <f>'[1]9.ведомства'!K309</f>
        <v>10165567.270000001</v>
      </c>
      <c r="H379" s="18">
        <f>'[1]9.ведомства'!L309</f>
        <v>0</v>
      </c>
    </row>
    <row r="380" spans="1:8" x14ac:dyDescent="0.25">
      <c r="A380" s="40" t="s">
        <v>311</v>
      </c>
      <c r="B380" s="41" t="s">
        <v>312</v>
      </c>
      <c r="C380" s="18">
        <f>C381</f>
        <v>10600000</v>
      </c>
      <c r="D380" s="18">
        <f>D381</f>
        <v>0</v>
      </c>
      <c r="E380" s="18">
        <f t="shared" ref="E380:H380" si="170">E381</f>
        <v>0</v>
      </c>
      <c r="F380" s="18">
        <f t="shared" si="170"/>
        <v>0</v>
      </c>
      <c r="G380" s="18">
        <f t="shared" si="170"/>
        <v>10600000</v>
      </c>
      <c r="H380" s="18">
        <f t="shared" si="170"/>
        <v>0</v>
      </c>
    </row>
    <row r="381" spans="1:8" x14ac:dyDescent="0.25">
      <c r="A381" s="40" t="s">
        <v>30</v>
      </c>
      <c r="B381" s="41" t="s">
        <v>31</v>
      </c>
      <c r="C381" s="18">
        <f>'[1]9.ведомства'!G356</f>
        <v>10600000</v>
      </c>
      <c r="D381" s="18">
        <f>'[1]9.ведомства'!H356</f>
        <v>0</v>
      </c>
      <c r="E381" s="18">
        <f>'[1]9.ведомства'!I356</f>
        <v>0</v>
      </c>
      <c r="F381" s="18">
        <f>'[1]9.ведомства'!J356</f>
        <v>0</v>
      </c>
      <c r="G381" s="18">
        <f>'[1]9.ведомства'!K356</f>
        <v>10600000</v>
      </c>
      <c r="H381" s="18">
        <f>'[1]9.ведомства'!L356</f>
        <v>0</v>
      </c>
    </row>
    <row r="382" spans="1:8" x14ac:dyDescent="0.25">
      <c r="A382" s="55" t="s">
        <v>313</v>
      </c>
      <c r="B382" s="55"/>
      <c r="C382" s="42">
        <f>C10+C69+C78+C153+C244+C326+C376</f>
        <v>2257916467.2000003</v>
      </c>
      <c r="D382" s="42">
        <f>D10+D69+D78+D153+D244+D326+D376</f>
        <v>855717707</v>
      </c>
      <c r="E382" s="42">
        <f>E10+E69+E78+E153+E244+E326+E376</f>
        <v>66045504.399999999</v>
      </c>
      <c r="F382" s="42">
        <f>F10+F69+F78+F153+F244+F326+F376</f>
        <v>65833087.009999998</v>
      </c>
      <c r="G382" s="42">
        <f>G10+G69+G78+G153+G244+G326+G376</f>
        <v>2323961971.5999999</v>
      </c>
      <c r="H382" s="42">
        <f>H10+H69+H78+H153+H244+H326+H376</f>
        <v>921550794.00999999</v>
      </c>
    </row>
    <row r="383" spans="1:8" x14ac:dyDescent="0.25">
      <c r="A383" s="43"/>
    </row>
    <row r="384" spans="1:8" x14ac:dyDescent="0.25">
      <c r="A384" s="43"/>
      <c r="G384" s="48"/>
    </row>
    <row r="385" spans="1:8" x14ac:dyDescent="0.25">
      <c r="A385" s="43"/>
    </row>
    <row r="386" spans="1:8" x14ac:dyDescent="0.25">
      <c r="A386" s="43"/>
    </row>
    <row r="387" spans="1:8" x14ac:dyDescent="0.25">
      <c r="A387" s="43"/>
    </row>
    <row r="388" spans="1:8" x14ac:dyDescent="0.25">
      <c r="A388" s="43"/>
    </row>
    <row r="389" spans="1:8" x14ac:dyDescent="0.25">
      <c r="A389" s="43"/>
    </row>
    <row r="390" spans="1:8" x14ac:dyDescent="0.25">
      <c r="A390" s="43"/>
    </row>
    <row r="391" spans="1:8" x14ac:dyDescent="0.25">
      <c r="A391" s="43"/>
    </row>
    <row r="392" spans="1:8" x14ac:dyDescent="0.25">
      <c r="A392" s="43"/>
    </row>
    <row r="393" spans="1:8" x14ac:dyDescent="0.25">
      <c r="A393" s="43"/>
    </row>
    <row r="394" spans="1:8" x14ac:dyDescent="0.25">
      <c r="A394" s="43"/>
    </row>
    <row r="395" spans="1:8" x14ac:dyDescent="0.25">
      <c r="A395" s="43"/>
    </row>
    <row r="396" spans="1:8" x14ac:dyDescent="0.25">
      <c r="A396" s="43"/>
      <c r="B396" s="49"/>
      <c r="C396" s="50"/>
      <c r="D396" s="50"/>
      <c r="E396" s="50"/>
      <c r="F396" s="50"/>
      <c r="G396" s="50"/>
      <c r="H396" s="50"/>
    </row>
    <row r="397" spans="1:8" x14ac:dyDescent="0.25">
      <c r="A397" s="43"/>
      <c r="B397" s="49"/>
      <c r="C397" s="50"/>
      <c r="D397" s="50"/>
      <c r="E397" s="50"/>
      <c r="F397" s="50"/>
      <c r="G397" s="50"/>
      <c r="H397" s="50"/>
    </row>
    <row r="398" spans="1:8" x14ac:dyDescent="0.25">
      <c r="A398" s="43"/>
      <c r="B398" s="49"/>
      <c r="C398" s="50"/>
      <c r="D398" s="50"/>
      <c r="E398" s="50"/>
      <c r="F398" s="50"/>
      <c r="G398" s="50"/>
      <c r="H398" s="50"/>
    </row>
    <row r="399" spans="1:8" x14ac:dyDescent="0.25">
      <c r="A399" s="43"/>
      <c r="B399" s="49"/>
      <c r="C399" s="50"/>
      <c r="D399" s="50"/>
      <c r="E399" s="50"/>
      <c r="F399" s="50"/>
      <c r="G399" s="50"/>
      <c r="H399" s="50"/>
    </row>
    <row r="400" spans="1:8" x14ac:dyDescent="0.25">
      <c r="A400" s="43"/>
      <c r="B400" s="49"/>
      <c r="C400" s="50"/>
      <c r="D400" s="50"/>
      <c r="E400" s="50"/>
      <c r="F400" s="50"/>
      <c r="G400" s="50"/>
      <c r="H400" s="50"/>
    </row>
    <row r="401" spans="1:8" x14ac:dyDescent="0.25">
      <c r="A401" s="43"/>
      <c r="B401" s="49"/>
      <c r="C401" s="50"/>
      <c r="D401" s="50"/>
      <c r="E401" s="50"/>
      <c r="F401" s="50"/>
      <c r="G401" s="50"/>
      <c r="H401" s="50"/>
    </row>
    <row r="402" spans="1:8" x14ac:dyDescent="0.25">
      <c r="A402" s="43"/>
      <c r="B402" s="49"/>
      <c r="C402" s="50"/>
      <c r="D402" s="50"/>
      <c r="E402" s="50"/>
      <c r="F402" s="50"/>
      <c r="G402" s="50"/>
      <c r="H402" s="50"/>
    </row>
    <row r="403" spans="1:8" x14ac:dyDescent="0.25">
      <c r="A403" s="43"/>
      <c r="B403" s="49"/>
      <c r="C403" s="50"/>
      <c r="D403" s="50"/>
      <c r="E403" s="50"/>
      <c r="F403" s="50"/>
      <c r="G403" s="50"/>
      <c r="H403" s="50"/>
    </row>
    <row r="404" spans="1:8" x14ac:dyDescent="0.25">
      <c r="A404" s="43"/>
      <c r="B404" s="49"/>
      <c r="C404" s="50"/>
      <c r="D404" s="50"/>
      <c r="E404" s="50"/>
      <c r="F404" s="50"/>
      <c r="G404" s="50"/>
      <c r="H404" s="50"/>
    </row>
    <row r="405" spans="1:8" x14ac:dyDescent="0.25">
      <c r="A405" s="43"/>
      <c r="B405" s="49"/>
      <c r="C405" s="50"/>
      <c r="D405" s="50"/>
      <c r="E405" s="50"/>
      <c r="F405" s="50"/>
      <c r="G405" s="50"/>
      <c r="H405" s="50"/>
    </row>
    <row r="406" spans="1:8" x14ac:dyDescent="0.25">
      <c r="A406" s="43"/>
      <c r="B406" s="49"/>
      <c r="C406" s="50"/>
      <c r="D406" s="50"/>
      <c r="E406" s="50"/>
      <c r="F406" s="50"/>
      <c r="G406" s="50"/>
      <c r="H406" s="50"/>
    </row>
    <row r="407" spans="1:8" x14ac:dyDescent="0.25">
      <c r="A407" s="43"/>
      <c r="B407" s="49"/>
      <c r="C407" s="50"/>
      <c r="D407" s="50"/>
      <c r="E407" s="50"/>
      <c r="F407" s="50"/>
      <c r="G407" s="50"/>
      <c r="H407" s="50"/>
    </row>
    <row r="408" spans="1:8" x14ac:dyDescent="0.25">
      <c r="A408" s="43"/>
      <c r="B408" s="49"/>
      <c r="C408" s="50"/>
      <c r="D408" s="50"/>
      <c r="E408" s="50"/>
      <c r="F408" s="50"/>
      <c r="G408" s="50"/>
      <c r="H408" s="50"/>
    </row>
    <row r="409" spans="1:8" x14ac:dyDescent="0.25">
      <c r="A409" s="43"/>
      <c r="B409" s="49"/>
      <c r="C409" s="50"/>
      <c r="D409" s="50"/>
      <c r="E409" s="50"/>
      <c r="F409" s="50"/>
      <c r="G409" s="50"/>
      <c r="H409" s="50"/>
    </row>
    <row r="410" spans="1:8" x14ac:dyDescent="0.25">
      <c r="A410" s="43"/>
      <c r="B410" s="49"/>
      <c r="C410" s="50"/>
      <c r="D410" s="50"/>
      <c r="E410" s="50"/>
      <c r="F410" s="50"/>
      <c r="G410" s="50"/>
      <c r="H410" s="50"/>
    </row>
    <row r="411" spans="1:8" x14ac:dyDescent="0.25">
      <c r="A411" s="43"/>
      <c r="B411" s="49"/>
      <c r="C411" s="50"/>
      <c r="D411" s="50"/>
      <c r="E411" s="50"/>
      <c r="F411" s="50"/>
      <c r="G411" s="50"/>
      <c r="H411" s="50"/>
    </row>
    <row r="412" spans="1:8" x14ac:dyDescent="0.25">
      <c r="A412" s="43"/>
      <c r="B412" s="49"/>
      <c r="C412" s="50"/>
      <c r="D412" s="50"/>
      <c r="E412" s="50"/>
      <c r="F412" s="50"/>
      <c r="G412" s="50"/>
      <c r="H412" s="50"/>
    </row>
    <row r="413" spans="1:8" x14ac:dyDescent="0.25">
      <c r="A413" s="43"/>
      <c r="B413" s="49"/>
      <c r="C413" s="50"/>
      <c r="D413" s="50"/>
      <c r="E413" s="50"/>
      <c r="F413" s="50"/>
      <c r="G413" s="50"/>
      <c r="H413" s="50"/>
    </row>
    <row r="414" spans="1:8" x14ac:dyDescent="0.25">
      <c r="A414" s="43"/>
      <c r="B414" s="49"/>
      <c r="C414" s="50"/>
      <c r="D414" s="50"/>
      <c r="E414" s="50"/>
      <c r="F414" s="50"/>
      <c r="G414" s="50"/>
      <c r="H414" s="50"/>
    </row>
    <row r="415" spans="1:8" x14ac:dyDescent="0.25">
      <c r="A415" s="43"/>
      <c r="B415" s="49"/>
      <c r="C415" s="50"/>
      <c r="D415" s="50"/>
      <c r="E415" s="50"/>
      <c r="F415" s="50"/>
      <c r="G415" s="50"/>
      <c r="H415" s="50"/>
    </row>
    <row r="416" spans="1:8" x14ac:dyDescent="0.25">
      <c r="A416" s="43"/>
      <c r="B416" s="49"/>
      <c r="C416" s="50"/>
      <c r="D416" s="50"/>
      <c r="E416" s="50"/>
      <c r="F416" s="50"/>
      <c r="G416" s="50"/>
      <c r="H416" s="50"/>
    </row>
    <row r="417" spans="1:8" x14ac:dyDescent="0.25">
      <c r="A417" s="43"/>
      <c r="B417" s="49"/>
      <c r="C417" s="50"/>
      <c r="D417" s="50"/>
      <c r="E417" s="50"/>
      <c r="F417" s="50"/>
      <c r="G417" s="50"/>
      <c r="H417" s="50"/>
    </row>
    <row r="418" spans="1:8" x14ac:dyDescent="0.25">
      <c r="A418" s="43"/>
      <c r="B418" s="49"/>
      <c r="C418" s="50"/>
      <c r="D418" s="50"/>
      <c r="E418" s="50"/>
      <c r="F418" s="50"/>
      <c r="G418" s="50"/>
      <c r="H418" s="50"/>
    </row>
    <row r="419" spans="1:8" x14ac:dyDescent="0.25">
      <c r="A419" s="43"/>
      <c r="B419" s="49"/>
      <c r="C419" s="50"/>
      <c r="D419" s="50"/>
      <c r="E419" s="50"/>
      <c r="F419" s="50"/>
      <c r="G419" s="50"/>
      <c r="H419" s="50"/>
    </row>
    <row r="420" spans="1:8" x14ac:dyDescent="0.25">
      <c r="A420" s="43"/>
      <c r="B420" s="49"/>
      <c r="C420" s="50"/>
      <c r="D420" s="50"/>
      <c r="E420" s="50"/>
      <c r="F420" s="50"/>
      <c r="G420" s="50"/>
      <c r="H420" s="50"/>
    </row>
    <row r="421" spans="1:8" x14ac:dyDescent="0.25">
      <c r="A421" s="43"/>
      <c r="B421" s="49"/>
      <c r="C421" s="50"/>
      <c r="D421" s="50"/>
      <c r="E421" s="50"/>
      <c r="F421" s="50"/>
      <c r="G421" s="50"/>
      <c r="H421" s="50"/>
    </row>
    <row r="422" spans="1:8" x14ac:dyDescent="0.25">
      <c r="A422" s="43"/>
      <c r="B422" s="49"/>
      <c r="C422" s="50"/>
      <c r="D422" s="50"/>
      <c r="E422" s="50"/>
      <c r="F422" s="50"/>
      <c r="G422" s="50"/>
      <c r="H422" s="50"/>
    </row>
    <row r="423" spans="1:8" x14ac:dyDescent="0.25">
      <c r="A423" s="43"/>
      <c r="B423" s="49"/>
      <c r="C423" s="50"/>
      <c r="D423" s="50"/>
      <c r="E423" s="50"/>
      <c r="F423" s="50"/>
      <c r="G423" s="50"/>
      <c r="H423" s="50"/>
    </row>
    <row r="424" spans="1:8" x14ac:dyDescent="0.25">
      <c r="A424" s="43"/>
      <c r="B424" s="49"/>
      <c r="C424" s="50"/>
      <c r="D424" s="50"/>
      <c r="E424" s="50"/>
      <c r="F424" s="50"/>
      <c r="G424" s="50"/>
      <c r="H424" s="50"/>
    </row>
    <row r="425" spans="1:8" x14ac:dyDescent="0.25">
      <c r="A425" s="43"/>
      <c r="B425" s="49"/>
      <c r="C425" s="50"/>
      <c r="D425" s="50"/>
      <c r="E425" s="50"/>
      <c r="F425" s="50"/>
      <c r="G425" s="50"/>
      <c r="H425" s="50"/>
    </row>
    <row r="426" spans="1:8" x14ac:dyDescent="0.25">
      <c r="A426" s="43"/>
      <c r="B426" s="49"/>
      <c r="C426" s="50"/>
      <c r="D426" s="50"/>
      <c r="E426" s="50"/>
      <c r="F426" s="50"/>
      <c r="G426" s="50"/>
      <c r="H426" s="50"/>
    </row>
    <row r="427" spans="1:8" x14ac:dyDescent="0.25">
      <c r="A427" s="43"/>
      <c r="B427" s="49"/>
      <c r="C427" s="50"/>
      <c r="D427" s="50"/>
      <c r="E427" s="50"/>
      <c r="F427" s="50"/>
      <c r="G427" s="50"/>
      <c r="H427" s="50"/>
    </row>
    <row r="428" spans="1:8" x14ac:dyDescent="0.25">
      <c r="A428" s="43"/>
      <c r="B428" s="49"/>
      <c r="C428" s="50"/>
      <c r="D428" s="50"/>
      <c r="E428" s="50"/>
      <c r="F428" s="50"/>
      <c r="G428" s="50"/>
      <c r="H428" s="50"/>
    </row>
    <row r="429" spans="1:8" x14ac:dyDescent="0.25">
      <c r="A429" s="43"/>
      <c r="B429" s="49"/>
      <c r="C429" s="50"/>
      <c r="D429" s="50"/>
      <c r="E429" s="50"/>
      <c r="F429" s="50"/>
      <c r="G429" s="50"/>
      <c r="H429" s="50"/>
    </row>
    <row r="430" spans="1:8" x14ac:dyDescent="0.25">
      <c r="A430" s="43"/>
      <c r="B430" s="49"/>
      <c r="C430" s="50"/>
      <c r="D430" s="50"/>
      <c r="E430" s="50"/>
      <c r="F430" s="50"/>
      <c r="G430" s="50"/>
      <c r="H430" s="50"/>
    </row>
    <row r="431" spans="1:8" x14ac:dyDescent="0.25">
      <c r="A431" s="43"/>
      <c r="B431" s="49"/>
      <c r="C431" s="50"/>
      <c r="D431" s="50"/>
      <c r="E431" s="50"/>
      <c r="F431" s="50"/>
      <c r="G431" s="50"/>
      <c r="H431" s="50"/>
    </row>
    <row r="432" spans="1:8" x14ac:dyDescent="0.25">
      <c r="A432" s="43"/>
      <c r="B432" s="49"/>
      <c r="C432" s="50"/>
      <c r="D432" s="50"/>
      <c r="E432" s="50"/>
      <c r="F432" s="50"/>
      <c r="G432" s="50"/>
      <c r="H432" s="50"/>
    </row>
    <row r="433" spans="1:8" x14ac:dyDescent="0.25">
      <c r="A433" s="43"/>
      <c r="B433" s="49"/>
      <c r="C433" s="50"/>
      <c r="D433" s="50"/>
      <c r="E433" s="50"/>
      <c r="F433" s="50"/>
      <c r="G433" s="50"/>
      <c r="H433" s="50"/>
    </row>
    <row r="434" spans="1:8" x14ac:dyDescent="0.25">
      <c r="A434" s="43"/>
      <c r="B434" s="49"/>
      <c r="C434" s="50"/>
      <c r="D434" s="50"/>
      <c r="E434" s="50"/>
      <c r="F434" s="50"/>
      <c r="G434" s="50"/>
      <c r="H434" s="50"/>
    </row>
    <row r="435" spans="1:8" x14ac:dyDescent="0.25">
      <c r="A435" s="43"/>
      <c r="B435" s="49"/>
      <c r="C435" s="50"/>
      <c r="D435" s="50"/>
      <c r="E435" s="50"/>
      <c r="F435" s="50"/>
      <c r="G435" s="50"/>
      <c r="H435" s="50"/>
    </row>
    <row r="436" spans="1:8" x14ac:dyDescent="0.25">
      <c r="A436" s="43"/>
      <c r="B436" s="49"/>
      <c r="C436" s="50"/>
      <c r="D436" s="50"/>
      <c r="E436" s="50"/>
      <c r="F436" s="50"/>
      <c r="G436" s="50"/>
      <c r="H436" s="50"/>
    </row>
    <row r="437" spans="1:8" x14ac:dyDescent="0.25">
      <c r="A437" s="43"/>
      <c r="B437" s="49"/>
      <c r="C437" s="50"/>
      <c r="D437" s="50"/>
      <c r="E437" s="50"/>
      <c r="F437" s="50"/>
      <c r="G437" s="50"/>
      <c r="H437" s="50"/>
    </row>
    <row r="438" spans="1:8" x14ac:dyDescent="0.25">
      <c r="A438" s="43"/>
      <c r="B438" s="49"/>
      <c r="C438" s="50"/>
      <c r="D438" s="50"/>
      <c r="E438" s="50"/>
      <c r="F438" s="50"/>
      <c r="G438" s="50"/>
      <c r="H438" s="50"/>
    </row>
    <row r="439" spans="1:8" x14ac:dyDescent="0.25">
      <c r="A439" s="43"/>
      <c r="B439" s="49"/>
      <c r="C439" s="50"/>
      <c r="D439" s="50"/>
      <c r="E439" s="50"/>
      <c r="F439" s="50"/>
      <c r="G439" s="50"/>
      <c r="H439" s="50"/>
    </row>
    <row r="440" spans="1:8" x14ac:dyDescent="0.25">
      <c r="A440" s="43"/>
      <c r="B440" s="49"/>
      <c r="C440" s="50"/>
      <c r="D440" s="50"/>
      <c r="E440" s="50"/>
      <c r="F440" s="50"/>
      <c r="G440" s="50"/>
      <c r="H440" s="50"/>
    </row>
    <row r="441" spans="1:8" x14ac:dyDescent="0.25">
      <c r="A441" s="43"/>
      <c r="B441" s="49"/>
      <c r="C441" s="50"/>
      <c r="D441" s="50"/>
      <c r="E441" s="50"/>
      <c r="F441" s="50"/>
      <c r="G441" s="50"/>
      <c r="H441" s="50"/>
    </row>
    <row r="442" spans="1:8" x14ac:dyDescent="0.25">
      <c r="A442" s="43"/>
      <c r="B442" s="49"/>
      <c r="C442" s="50"/>
      <c r="D442" s="50"/>
      <c r="E442" s="50"/>
      <c r="F442" s="50"/>
      <c r="G442" s="50"/>
      <c r="H442" s="50"/>
    </row>
    <row r="443" spans="1:8" x14ac:dyDescent="0.25">
      <c r="A443" s="43"/>
      <c r="B443" s="49"/>
      <c r="C443" s="50"/>
      <c r="D443" s="50"/>
      <c r="E443" s="50"/>
      <c r="F443" s="50"/>
      <c r="G443" s="50"/>
      <c r="H443" s="50"/>
    </row>
    <row r="444" spans="1:8" x14ac:dyDescent="0.25">
      <c r="A444" s="43"/>
      <c r="B444" s="49"/>
      <c r="C444" s="50"/>
      <c r="D444" s="50"/>
      <c r="E444" s="50"/>
      <c r="F444" s="50"/>
      <c r="G444" s="50"/>
      <c r="H444" s="50"/>
    </row>
    <row r="445" spans="1:8" x14ac:dyDescent="0.25">
      <c r="A445" s="43"/>
      <c r="B445" s="49"/>
      <c r="C445" s="50"/>
      <c r="D445" s="50"/>
      <c r="E445" s="50"/>
      <c r="F445" s="50"/>
      <c r="G445" s="50"/>
      <c r="H445" s="50"/>
    </row>
    <row r="446" spans="1:8" x14ac:dyDescent="0.25">
      <c r="A446" s="43"/>
      <c r="B446" s="49"/>
      <c r="C446" s="50"/>
      <c r="D446" s="50"/>
      <c r="E446" s="50"/>
      <c r="F446" s="50"/>
      <c r="G446" s="50"/>
      <c r="H446" s="50"/>
    </row>
    <row r="447" spans="1:8" x14ac:dyDescent="0.25">
      <c r="A447" s="43"/>
      <c r="B447" s="49"/>
      <c r="C447" s="50"/>
      <c r="D447" s="50"/>
      <c r="E447" s="50"/>
      <c r="F447" s="50"/>
      <c r="G447" s="50"/>
      <c r="H447" s="50"/>
    </row>
    <row r="448" spans="1:8" x14ac:dyDescent="0.25">
      <c r="A448" s="43"/>
      <c r="B448" s="49"/>
      <c r="C448" s="50"/>
      <c r="D448" s="50"/>
      <c r="E448" s="50"/>
      <c r="F448" s="50"/>
      <c r="G448" s="50"/>
      <c r="H448" s="50"/>
    </row>
    <row r="449" spans="1:8" x14ac:dyDescent="0.25">
      <c r="A449" s="43"/>
      <c r="B449" s="49"/>
      <c r="C449" s="50"/>
      <c r="D449" s="50"/>
      <c r="E449" s="50"/>
      <c r="F449" s="50"/>
      <c r="G449" s="50"/>
      <c r="H449" s="50"/>
    </row>
    <row r="450" spans="1:8" x14ac:dyDescent="0.25">
      <c r="A450" s="43"/>
      <c r="B450" s="49"/>
      <c r="C450" s="50"/>
      <c r="D450" s="50"/>
      <c r="E450" s="50"/>
      <c r="F450" s="50"/>
      <c r="G450" s="50"/>
      <c r="H450" s="50"/>
    </row>
    <row r="451" spans="1:8" x14ac:dyDescent="0.25">
      <c r="A451" s="43"/>
      <c r="B451" s="49"/>
      <c r="C451" s="50"/>
      <c r="D451" s="50"/>
      <c r="E451" s="50"/>
      <c r="F451" s="50"/>
      <c r="G451" s="50"/>
      <c r="H451" s="50"/>
    </row>
    <row r="452" spans="1:8" x14ac:dyDescent="0.25">
      <c r="A452" s="43"/>
      <c r="B452" s="49"/>
      <c r="C452" s="50"/>
      <c r="D452" s="50"/>
      <c r="E452" s="50"/>
      <c r="F452" s="50"/>
      <c r="G452" s="50"/>
      <c r="H452" s="50"/>
    </row>
    <row r="453" spans="1:8" x14ac:dyDescent="0.25">
      <c r="A453" s="43"/>
      <c r="B453" s="49"/>
      <c r="C453" s="50"/>
      <c r="D453" s="50"/>
      <c r="E453" s="50"/>
      <c r="F453" s="50"/>
      <c r="G453" s="50"/>
      <c r="H453" s="50"/>
    </row>
    <row r="454" spans="1:8" x14ac:dyDescent="0.25">
      <c r="A454" s="43"/>
      <c r="B454" s="49"/>
      <c r="C454" s="50"/>
      <c r="D454" s="50"/>
      <c r="E454" s="50"/>
      <c r="F454" s="50"/>
      <c r="G454" s="50"/>
      <c r="H454" s="50"/>
    </row>
    <row r="455" spans="1:8" x14ac:dyDescent="0.25">
      <c r="A455" s="43"/>
      <c r="B455" s="49"/>
      <c r="C455" s="50"/>
      <c r="D455" s="50"/>
      <c r="E455" s="50"/>
      <c r="F455" s="50"/>
      <c r="G455" s="50"/>
      <c r="H455" s="50"/>
    </row>
    <row r="456" spans="1:8" x14ac:dyDescent="0.25">
      <c r="A456" s="43"/>
      <c r="B456" s="49"/>
      <c r="C456" s="50"/>
      <c r="D456" s="50"/>
      <c r="E456" s="50"/>
      <c r="F456" s="50"/>
      <c r="G456" s="50"/>
      <c r="H456" s="50"/>
    </row>
    <row r="457" spans="1:8" x14ac:dyDescent="0.25">
      <c r="A457" s="43"/>
      <c r="B457" s="49"/>
      <c r="C457" s="50"/>
      <c r="D457" s="50"/>
      <c r="E457" s="50"/>
      <c r="F457" s="50"/>
      <c r="G457" s="50"/>
      <c r="H457" s="50"/>
    </row>
    <row r="458" spans="1:8" x14ac:dyDescent="0.25">
      <c r="A458" s="43"/>
      <c r="B458" s="49"/>
      <c r="C458" s="50"/>
      <c r="D458" s="50"/>
      <c r="E458" s="50"/>
      <c r="F458" s="50"/>
      <c r="G458" s="50"/>
      <c r="H458" s="50"/>
    </row>
    <row r="459" spans="1:8" x14ac:dyDescent="0.25">
      <c r="A459" s="43"/>
      <c r="B459" s="49"/>
      <c r="C459" s="50"/>
      <c r="D459" s="50"/>
      <c r="E459" s="50"/>
      <c r="F459" s="50"/>
      <c r="G459" s="50"/>
      <c r="H459" s="50"/>
    </row>
    <row r="460" spans="1:8" x14ac:dyDescent="0.25">
      <c r="A460" s="43"/>
      <c r="B460" s="49"/>
      <c r="C460" s="50"/>
      <c r="D460" s="50"/>
      <c r="E460" s="50"/>
      <c r="F460" s="50"/>
      <c r="G460" s="50"/>
      <c r="H460" s="50"/>
    </row>
    <row r="461" spans="1:8" x14ac:dyDescent="0.25">
      <c r="A461" s="43"/>
      <c r="B461" s="49"/>
      <c r="C461" s="50"/>
      <c r="D461" s="50"/>
      <c r="E461" s="50"/>
      <c r="F461" s="50"/>
      <c r="G461" s="50"/>
      <c r="H461" s="50"/>
    </row>
    <row r="462" spans="1:8" x14ac:dyDescent="0.25">
      <c r="A462" s="43"/>
      <c r="B462" s="49"/>
      <c r="C462" s="50"/>
      <c r="D462" s="50"/>
      <c r="E462" s="50"/>
      <c r="F462" s="50"/>
      <c r="G462" s="50"/>
      <c r="H462" s="50"/>
    </row>
    <row r="463" spans="1:8" x14ac:dyDescent="0.25">
      <c r="A463" s="43"/>
      <c r="B463" s="49"/>
      <c r="C463" s="50"/>
      <c r="D463" s="50"/>
      <c r="E463" s="50"/>
      <c r="F463" s="50"/>
      <c r="G463" s="50"/>
      <c r="H463" s="50"/>
    </row>
    <row r="464" spans="1:8" x14ac:dyDescent="0.25">
      <c r="A464" s="43"/>
      <c r="B464" s="49"/>
      <c r="C464" s="50"/>
      <c r="D464" s="50"/>
      <c r="E464" s="50"/>
      <c r="F464" s="50"/>
      <c r="G464" s="50"/>
      <c r="H464" s="50"/>
    </row>
    <row r="465" spans="1:8" x14ac:dyDescent="0.25">
      <c r="A465" s="43"/>
      <c r="B465" s="49"/>
      <c r="C465" s="50"/>
      <c r="D465" s="50"/>
      <c r="E465" s="50"/>
      <c r="F465" s="50"/>
      <c r="G465" s="50"/>
      <c r="H465" s="50"/>
    </row>
    <row r="466" spans="1:8" x14ac:dyDescent="0.25">
      <c r="A466" s="43"/>
      <c r="B466" s="49"/>
      <c r="C466" s="50"/>
      <c r="D466" s="50"/>
      <c r="E466" s="50"/>
      <c r="F466" s="50"/>
      <c r="G466" s="50"/>
      <c r="H466" s="50"/>
    </row>
    <row r="467" spans="1:8" x14ac:dyDescent="0.25">
      <c r="A467" s="43"/>
      <c r="B467" s="49"/>
      <c r="C467" s="50"/>
      <c r="D467" s="50"/>
      <c r="E467" s="50"/>
      <c r="F467" s="50"/>
      <c r="G467" s="50"/>
      <c r="H467" s="50"/>
    </row>
    <row r="468" spans="1:8" x14ac:dyDescent="0.25">
      <c r="A468" s="43"/>
      <c r="B468" s="49"/>
      <c r="C468" s="50"/>
      <c r="D468" s="50"/>
      <c r="E468" s="50"/>
      <c r="F468" s="50"/>
      <c r="G468" s="50"/>
      <c r="H468" s="50"/>
    </row>
    <row r="469" spans="1:8" x14ac:dyDescent="0.25">
      <c r="A469" s="43"/>
      <c r="B469" s="49"/>
      <c r="C469" s="50"/>
      <c r="D469" s="50"/>
      <c r="E469" s="50"/>
      <c r="F469" s="50"/>
      <c r="G469" s="50"/>
      <c r="H469" s="50"/>
    </row>
    <row r="470" spans="1:8" x14ac:dyDescent="0.25">
      <c r="A470" s="43"/>
      <c r="B470" s="49"/>
      <c r="C470" s="50"/>
      <c r="D470" s="50"/>
      <c r="E470" s="50"/>
      <c r="F470" s="50"/>
      <c r="G470" s="50"/>
      <c r="H470" s="50"/>
    </row>
    <row r="471" spans="1:8" x14ac:dyDescent="0.25">
      <c r="A471" s="43"/>
      <c r="B471" s="49"/>
      <c r="C471" s="50"/>
      <c r="D471" s="50"/>
      <c r="E471" s="50"/>
      <c r="F471" s="50"/>
      <c r="G471" s="50"/>
      <c r="H471" s="50"/>
    </row>
    <row r="472" spans="1:8" x14ac:dyDescent="0.25">
      <c r="A472" s="43"/>
      <c r="B472" s="49"/>
      <c r="C472" s="50"/>
      <c r="D472" s="50"/>
      <c r="E472" s="50"/>
      <c r="F472" s="50"/>
      <c r="G472" s="50"/>
      <c r="H472" s="50"/>
    </row>
    <row r="473" spans="1:8" x14ac:dyDescent="0.25">
      <c r="A473" s="43"/>
      <c r="B473" s="49"/>
      <c r="C473" s="50"/>
      <c r="D473" s="50"/>
      <c r="E473" s="50"/>
      <c r="F473" s="50"/>
      <c r="G473" s="50"/>
      <c r="H473" s="50"/>
    </row>
    <row r="474" spans="1:8" x14ac:dyDescent="0.25">
      <c r="A474" s="43"/>
      <c r="B474" s="49"/>
      <c r="C474" s="50"/>
      <c r="D474" s="50"/>
      <c r="E474" s="50"/>
      <c r="F474" s="50"/>
      <c r="G474" s="50"/>
      <c r="H474" s="50"/>
    </row>
    <row r="475" spans="1:8" x14ac:dyDescent="0.25">
      <c r="A475" s="43"/>
      <c r="B475" s="49"/>
      <c r="C475" s="50"/>
      <c r="D475" s="50"/>
      <c r="E475" s="50"/>
      <c r="F475" s="50"/>
      <c r="G475" s="50"/>
      <c r="H475" s="50"/>
    </row>
    <row r="476" spans="1:8" x14ac:dyDescent="0.25">
      <c r="A476" s="43"/>
      <c r="B476" s="49"/>
      <c r="C476" s="50"/>
      <c r="D476" s="50"/>
      <c r="E476" s="50"/>
      <c r="F476" s="50"/>
      <c r="G476" s="50"/>
      <c r="H476" s="50"/>
    </row>
    <row r="477" spans="1:8" x14ac:dyDescent="0.25">
      <c r="A477" s="43"/>
      <c r="B477" s="49"/>
      <c r="C477" s="50"/>
      <c r="D477" s="50"/>
      <c r="E477" s="50"/>
      <c r="F477" s="50"/>
      <c r="G477" s="50"/>
      <c r="H477" s="50"/>
    </row>
    <row r="478" spans="1:8" x14ac:dyDescent="0.25">
      <c r="A478" s="43"/>
      <c r="B478" s="49"/>
      <c r="C478" s="50"/>
      <c r="D478" s="50"/>
      <c r="E478" s="50"/>
      <c r="F478" s="50"/>
      <c r="G478" s="50"/>
      <c r="H478" s="50"/>
    </row>
    <row r="479" spans="1:8" x14ac:dyDescent="0.25">
      <c r="A479" s="43"/>
      <c r="B479" s="49"/>
      <c r="C479" s="50"/>
      <c r="D479" s="50"/>
      <c r="E479" s="50"/>
      <c r="F479" s="50"/>
      <c r="G479" s="50"/>
      <c r="H479" s="50"/>
    </row>
    <row r="480" spans="1:8" x14ac:dyDescent="0.25">
      <c r="A480" s="43"/>
      <c r="B480" s="49"/>
      <c r="C480" s="50"/>
      <c r="D480" s="50"/>
      <c r="E480" s="50"/>
      <c r="F480" s="50"/>
      <c r="G480" s="50"/>
      <c r="H480" s="50"/>
    </row>
    <row r="481" spans="1:8" x14ac:dyDescent="0.25">
      <c r="A481" s="43"/>
      <c r="B481" s="49"/>
      <c r="C481" s="50"/>
      <c r="D481" s="50"/>
      <c r="E481" s="50"/>
      <c r="F481" s="50"/>
      <c r="G481" s="50"/>
      <c r="H481" s="50"/>
    </row>
    <row r="482" spans="1:8" x14ac:dyDescent="0.25">
      <c r="A482" s="43"/>
      <c r="B482" s="49"/>
      <c r="C482" s="50"/>
      <c r="D482" s="50"/>
      <c r="E482" s="50"/>
      <c r="F482" s="50"/>
      <c r="G482" s="50"/>
      <c r="H482" s="50"/>
    </row>
    <row r="483" spans="1:8" x14ac:dyDescent="0.25">
      <c r="A483" s="43"/>
      <c r="B483" s="49"/>
      <c r="C483" s="50"/>
      <c r="D483" s="50"/>
      <c r="E483" s="50"/>
      <c r="F483" s="50"/>
      <c r="G483" s="50"/>
      <c r="H483" s="50"/>
    </row>
    <row r="484" spans="1:8" x14ac:dyDescent="0.25">
      <c r="A484" s="43"/>
      <c r="B484" s="49"/>
      <c r="C484" s="50"/>
      <c r="D484" s="50"/>
      <c r="E484" s="50"/>
      <c r="F484" s="50"/>
      <c r="G484" s="50"/>
      <c r="H484" s="50"/>
    </row>
    <row r="485" spans="1:8" x14ac:dyDescent="0.25">
      <c r="A485" s="43"/>
      <c r="B485" s="49"/>
      <c r="C485" s="50"/>
      <c r="D485" s="50"/>
      <c r="E485" s="50"/>
      <c r="F485" s="50"/>
      <c r="G485" s="50"/>
      <c r="H485" s="50"/>
    </row>
    <row r="486" spans="1:8" x14ac:dyDescent="0.25">
      <c r="A486" s="43"/>
      <c r="B486" s="49"/>
      <c r="C486" s="50"/>
      <c r="D486" s="50"/>
      <c r="E486" s="50"/>
      <c r="F486" s="50"/>
      <c r="G486" s="50"/>
      <c r="H486" s="50"/>
    </row>
    <row r="487" spans="1:8" x14ac:dyDescent="0.25">
      <c r="A487" s="43"/>
      <c r="B487" s="49"/>
      <c r="C487" s="50"/>
      <c r="D487" s="50"/>
      <c r="E487" s="50"/>
      <c r="F487" s="50"/>
      <c r="G487" s="50"/>
      <c r="H487" s="50"/>
    </row>
    <row r="488" spans="1:8" x14ac:dyDescent="0.25">
      <c r="A488" s="43"/>
      <c r="B488" s="49"/>
      <c r="C488" s="50"/>
      <c r="D488" s="50"/>
      <c r="E488" s="50"/>
      <c r="F488" s="50"/>
      <c r="G488" s="50"/>
      <c r="H488" s="50"/>
    </row>
    <row r="489" spans="1:8" x14ac:dyDescent="0.25">
      <c r="A489" s="43"/>
      <c r="B489" s="49"/>
      <c r="C489" s="50"/>
      <c r="D489" s="50"/>
      <c r="E489" s="50"/>
      <c r="F489" s="50"/>
      <c r="G489" s="50"/>
      <c r="H489" s="50"/>
    </row>
    <row r="490" spans="1:8" x14ac:dyDescent="0.25">
      <c r="A490" s="43"/>
      <c r="B490" s="49"/>
      <c r="C490" s="50"/>
      <c r="D490" s="50"/>
      <c r="E490" s="50"/>
      <c r="F490" s="50"/>
      <c r="G490" s="50"/>
      <c r="H490" s="50"/>
    </row>
    <row r="491" spans="1:8" x14ac:dyDescent="0.25">
      <c r="A491" s="43"/>
      <c r="B491" s="49"/>
      <c r="C491" s="50"/>
      <c r="D491" s="50"/>
      <c r="E491" s="50"/>
      <c r="F491" s="50"/>
      <c r="G491" s="50"/>
      <c r="H491" s="50"/>
    </row>
    <row r="492" spans="1:8" x14ac:dyDescent="0.25">
      <c r="A492" s="43"/>
      <c r="B492" s="49"/>
      <c r="C492" s="50"/>
      <c r="D492" s="50"/>
      <c r="E492" s="50"/>
      <c r="F492" s="50"/>
      <c r="G492" s="50"/>
      <c r="H492" s="50"/>
    </row>
    <row r="493" spans="1:8" x14ac:dyDescent="0.25">
      <c r="A493" s="43"/>
      <c r="B493" s="49"/>
      <c r="C493" s="50"/>
      <c r="D493" s="50"/>
      <c r="E493" s="50"/>
      <c r="F493" s="50"/>
      <c r="G493" s="50"/>
      <c r="H493" s="50"/>
    </row>
    <row r="494" spans="1:8" x14ac:dyDescent="0.25">
      <c r="A494" s="43"/>
      <c r="B494" s="49"/>
      <c r="C494" s="50"/>
      <c r="D494" s="50"/>
      <c r="E494" s="50"/>
      <c r="F494" s="50"/>
      <c r="G494" s="50"/>
      <c r="H494" s="50"/>
    </row>
    <row r="495" spans="1:8" x14ac:dyDescent="0.25">
      <c r="A495" s="43"/>
      <c r="B495" s="49"/>
      <c r="C495" s="50"/>
      <c r="D495" s="50"/>
      <c r="E495" s="50"/>
      <c r="F495" s="50"/>
      <c r="G495" s="50"/>
      <c r="H495" s="50"/>
    </row>
    <row r="496" spans="1:8" x14ac:dyDescent="0.25">
      <c r="A496" s="43"/>
      <c r="B496" s="49"/>
      <c r="C496" s="50"/>
      <c r="D496" s="50"/>
      <c r="E496" s="50"/>
      <c r="F496" s="50"/>
      <c r="G496" s="50"/>
      <c r="H496" s="50"/>
    </row>
    <row r="497" spans="1:8" x14ac:dyDescent="0.25">
      <c r="A497" s="43"/>
      <c r="B497" s="49"/>
      <c r="C497" s="50"/>
      <c r="D497" s="50"/>
      <c r="E497" s="50"/>
      <c r="F497" s="50"/>
      <c r="G497" s="50"/>
      <c r="H497" s="50"/>
    </row>
    <row r="498" spans="1:8" x14ac:dyDescent="0.25">
      <c r="A498" s="43"/>
      <c r="B498" s="49"/>
      <c r="C498" s="50"/>
      <c r="D498" s="50"/>
      <c r="E498" s="50"/>
      <c r="F498" s="50"/>
      <c r="G498" s="50"/>
      <c r="H498" s="50"/>
    </row>
    <row r="499" spans="1:8" x14ac:dyDescent="0.25">
      <c r="A499" s="43"/>
      <c r="B499" s="49"/>
      <c r="C499" s="50"/>
      <c r="D499" s="50"/>
      <c r="E499" s="50"/>
      <c r="F499" s="50"/>
      <c r="G499" s="50"/>
      <c r="H499" s="50"/>
    </row>
    <row r="500" spans="1:8" x14ac:dyDescent="0.25">
      <c r="A500" s="43"/>
      <c r="B500" s="49"/>
      <c r="C500" s="50"/>
      <c r="D500" s="50"/>
      <c r="E500" s="50"/>
      <c r="F500" s="50"/>
      <c r="G500" s="50"/>
      <c r="H500" s="50"/>
    </row>
    <row r="501" spans="1:8" x14ac:dyDescent="0.25">
      <c r="A501" s="43"/>
      <c r="B501" s="49"/>
      <c r="C501" s="50"/>
      <c r="D501" s="50"/>
      <c r="E501" s="50"/>
      <c r="F501" s="50"/>
      <c r="G501" s="50"/>
      <c r="H501" s="50"/>
    </row>
    <row r="502" spans="1:8" x14ac:dyDescent="0.25">
      <c r="A502" s="43"/>
      <c r="B502" s="49"/>
      <c r="C502" s="50"/>
      <c r="D502" s="50"/>
      <c r="E502" s="50"/>
      <c r="F502" s="50"/>
      <c r="G502" s="50"/>
      <c r="H502" s="50"/>
    </row>
    <row r="503" spans="1:8" x14ac:dyDescent="0.25">
      <c r="A503" s="43"/>
      <c r="B503" s="49"/>
      <c r="C503" s="50"/>
      <c r="D503" s="50"/>
      <c r="E503" s="50"/>
      <c r="F503" s="50"/>
      <c r="G503" s="50"/>
      <c r="H503" s="50"/>
    </row>
    <row r="504" spans="1:8" x14ac:dyDescent="0.25">
      <c r="A504" s="43"/>
      <c r="B504" s="49"/>
      <c r="C504" s="50"/>
      <c r="D504" s="50"/>
      <c r="E504" s="50"/>
      <c r="F504" s="50"/>
      <c r="G504" s="50"/>
      <c r="H504" s="50"/>
    </row>
    <row r="505" spans="1:8" x14ac:dyDescent="0.25">
      <c r="A505" s="43"/>
      <c r="B505" s="49"/>
      <c r="C505" s="50"/>
      <c r="D505" s="50"/>
      <c r="E505" s="50"/>
      <c r="F505" s="50"/>
      <c r="G505" s="50"/>
      <c r="H505" s="50"/>
    </row>
    <row r="506" spans="1:8" x14ac:dyDescent="0.25">
      <c r="A506" s="43"/>
      <c r="B506" s="49"/>
      <c r="C506" s="50"/>
      <c r="D506" s="50"/>
      <c r="E506" s="50"/>
      <c r="F506" s="50"/>
      <c r="G506" s="50"/>
      <c r="H506" s="50"/>
    </row>
    <row r="507" spans="1:8" x14ac:dyDescent="0.25">
      <c r="A507" s="43"/>
      <c r="B507" s="49"/>
      <c r="C507" s="50"/>
      <c r="D507" s="50"/>
      <c r="E507" s="50"/>
      <c r="F507" s="50"/>
      <c r="G507" s="50"/>
      <c r="H507" s="50"/>
    </row>
    <row r="508" spans="1:8" x14ac:dyDescent="0.25">
      <c r="A508" s="43"/>
      <c r="B508" s="49"/>
      <c r="C508" s="50"/>
      <c r="D508" s="50"/>
      <c r="E508" s="50"/>
      <c r="F508" s="50"/>
      <c r="G508" s="50"/>
      <c r="H508" s="50"/>
    </row>
    <row r="509" spans="1:8" x14ac:dyDescent="0.25">
      <c r="A509" s="43"/>
      <c r="B509" s="49"/>
      <c r="C509" s="50"/>
      <c r="D509" s="50"/>
      <c r="E509" s="50"/>
      <c r="F509" s="50"/>
      <c r="G509" s="50"/>
      <c r="H509" s="50"/>
    </row>
    <row r="510" spans="1:8" x14ac:dyDescent="0.25">
      <c r="A510" s="43"/>
      <c r="B510" s="49"/>
      <c r="C510" s="50"/>
      <c r="D510" s="50"/>
      <c r="E510" s="50"/>
      <c r="F510" s="50"/>
      <c r="G510" s="50"/>
      <c r="H510" s="50"/>
    </row>
    <row r="511" spans="1:8" x14ac:dyDescent="0.25">
      <c r="A511" s="43"/>
      <c r="B511" s="49"/>
      <c r="C511" s="50"/>
      <c r="D511" s="50"/>
      <c r="E511" s="50"/>
      <c r="F511" s="50"/>
      <c r="G511" s="50"/>
      <c r="H511" s="50"/>
    </row>
    <row r="512" spans="1:8" x14ac:dyDescent="0.25">
      <c r="A512" s="43"/>
      <c r="B512" s="49"/>
      <c r="C512" s="50"/>
      <c r="D512" s="50"/>
      <c r="E512" s="50"/>
      <c r="F512" s="50"/>
      <c r="G512" s="50"/>
      <c r="H512" s="50"/>
    </row>
    <row r="513" spans="1:8" x14ac:dyDescent="0.25">
      <c r="A513" s="43"/>
      <c r="B513" s="49"/>
      <c r="C513" s="50"/>
      <c r="D513" s="50"/>
      <c r="E513" s="50"/>
      <c r="F513" s="50"/>
      <c r="G513" s="50"/>
      <c r="H513" s="50"/>
    </row>
    <row r="514" spans="1:8" x14ac:dyDescent="0.25">
      <c r="A514" s="43"/>
      <c r="B514" s="49"/>
      <c r="C514" s="50"/>
      <c r="D514" s="50"/>
      <c r="E514" s="50"/>
      <c r="F514" s="50"/>
      <c r="G514" s="50"/>
      <c r="H514" s="50"/>
    </row>
    <row r="515" spans="1:8" x14ac:dyDescent="0.25">
      <c r="A515" s="43"/>
      <c r="B515" s="49"/>
      <c r="C515" s="50"/>
      <c r="D515" s="50"/>
      <c r="E515" s="50"/>
      <c r="F515" s="50"/>
      <c r="G515" s="50"/>
      <c r="H515" s="50"/>
    </row>
    <row r="516" spans="1:8" x14ac:dyDescent="0.25">
      <c r="A516" s="43"/>
      <c r="B516" s="49"/>
      <c r="C516" s="50"/>
      <c r="D516" s="50"/>
      <c r="E516" s="50"/>
      <c r="F516" s="50"/>
      <c r="G516" s="50"/>
      <c r="H516" s="50"/>
    </row>
    <row r="517" spans="1:8" x14ac:dyDescent="0.25">
      <c r="A517" s="43"/>
      <c r="B517" s="49"/>
      <c r="C517" s="50"/>
      <c r="D517" s="50"/>
      <c r="E517" s="50"/>
      <c r="F517" s="50"/>
      <c r="G517" s="50"/>
      <c r="H517" s="50"/>
    </row>
    <row r="518" spans="1:8" x14ac:dyDescent="0.25">
      <c r="A518" s="43"/>
      <c r="B518" s="49"/>
      <c r="C518" s="50"/>
      <c r="D518" s="50"/>
      <c r="E518" s="50"/>
      <c r="F518" s="50"/>
      <c r="G518" s="50"/>
      <c r="H518" s="50"/>
    </row>
    <row r="519" spans="1:8" x14ac:dyDescent="0.25">
      <c r="A519" s="43"/>
      <c r="B519" s="49"/>
      <c r="C519" s="50"/>
      <c r="D519" s="50"/>
      <c r="E519" s="50"/>
      <c r="F519" s="50"/>
      <c r="G519" s="50"/>
      <c r="H519" s="50"/>
    </row>
    <row r="520" spans="1:8" x14ac:dyDescent="0.25">
      <c r="A520" s="43"/>
      <c r="B520" s="49"/>
      <c r="C520" s="50"/>
      <c r="D520" s="50"/>
      <c r="E520" s="50"/>
      <c r="F520" s="50"/>
      <c r="G520" s="50"/>
      <c r="H520" s="50"/>
    </row>
    <row r="521" spans="1:8" x14ac:dyDescent="0.25">
      <c r="A521" s="43"/>
      <c r="B521" s="49"/>
      <c r="C521" s="50"/>
      <c r="D521" s="50"/>
      <c r="E521" s="50"/>
      <c r="F521" s="50"/>
      <c r="G521" s="50"/>
      <c r="H521" s="50"/>
    </row>
    <row r="522" spans="1:8" x14ac:dyDescent="0.25">
      <c r="A522" s="43"/>
      <c r="B522" s="49"/>
      <c r="C522" s="50"/>
      <c r="D522" s="50"/>
      <c r="E522" s="50"/>
      <c r="F522" s="50"/>
      <c r="G522" s="50"/>
      <c r="H522" s="50"/>
    </row>
    <row r="523" spans="1:8" x14ac:dyDescent="0.25">
      <c r="A523" s="43"/>
      <c r="B523" s="49"/>
      <c r="C523" s="50"/>
      <c r="D523" s="50"/>
      <c r="E523" s="50"/>
      <c r="F523" s="50"/>
      <c r="G523" s="50"/>
      <c r="H523" s="50"/>
    </row>
    <row r="524" spans="1:8" x14ac:dyDescent="0.25">
      <c r="A524" s="43"/>
      <c r="B524" s="49"/>
      <c r="C524" s="50"/>
      <c r="D524" s="50"/>
      <c r="E524" s="50"/>
      <c r="F524" s="50"/>
      <c r="G524" s="50"/>
      <c r="H524" s="50"/>
    </row>
    <row r="525" spans="1:8" x14ac:dyDescent="0.25">
      <c r="A525" s="43"/>
      <c r="B525" s="49"/>
      <c r="C525" s="50"/>
      <c r="D525" s="50"/>
      <c r="E525" s="50"/>
      <c r="F525" s="50"/>
      <c r="G525" s="50"/>
      <c r="H525" s="50"/>
    </row>
    <row r="526" spans="1:8" x14ac:dyDescent="0.25">
      <c r="A526" s="43"/>
      <c r="B526" s="49"/>
      <c r="C526" s="50"/>
      <c r="D526" s="50"/>
      <c r="E526" s="50"/>
      <c r="F526" s="50"/>
      <c r="G526" s="50"/>
      <c r="H526" s="50"/>
    </row>
    <row r="527" spans="1:8" x14ac:dyDescent="0.25">
      <c r="A527" s="43"/>
      <c r="B527" s="49"/>
      <c r="C527" s="50"/>
      <c r="D527" s="50"/>
      <c r="E527" s="50"/>
      <c r="F527" s="50"/>
      <c r="G527" s="50"/>
      <c r="H527" s="50"/>
    </row>
    <row r="528" spans="1:8" x14ac:dyDescent="0.25">
      <c r="A528" s="43"/>
      <c r="B528" s="49"/>
      <c r="C528" s="50"/>
      <c r="D528" s="50"/>
      <c r="E528" s="50"/>
      <c r="F528" s="50"/>
      <c r="G528" s="50"/>
      <c r="H528" s="50"/>
    </row>
    <row r="529" spans="1:8" x14ac:dyDescent="0.25">
      <c r="A529" s="43"/>
      <c r="B529" s="49"/>
      <c r="C529" s="50"/>
      <c r="D529" s="50"/>
      <c r="E529" s="50"/>
      <c r="F529" s="50"/>
      <c r="G529" s="50"/>
      <c r="H529" s="50"/>
    </row>
    <row r="530" spans="1:8" x14ac:dyDescent="0.25">
      <c r="A530" s="43"/>
      <c r="B530" s="49"/>
      <c r="C530" s="50"/>
      <c r="D530" s="50"/>
      <c r="E530" s="50"/>
      <c r="F530" s="50"/>
      <c r="G530" s="50"/>
      <c r="H530" s="50"/>
    </row>
    <row r="531" spans="1:8" x14ac:dyDescent="0.25">
      <c r="A531" s="43"/>
      <c r="B531" s="49"/>
      <c r="C531" s="50"/>
      <c r="D531" s="50"/>
      <c r="E531" s="50"/>
      <c r="F531" s="50"/>
      <c r="G531" s="50"/>
      <c r="H531" s="50"/>
    </row>
    <row r="532" spans="1:8" x14ac:dyDescent="0.25">
      <c r="A532" s="43"/>
      <c r="B532" s="49"/>
      <c r="C532" s="50"/>
      <c r="D532" s="50"/>
      <c r="E532" s="50"/>
      <c r="F532" s="50"/>
      <c r="G532" s="50"/>
      <c r="H532" s="50"/>
    </row>
    <row r="533" spans="1:8" x14ac:dyDescent="0.25">
      <c r="A533" s="43"/>
      <c r="B533" s="49"/>
      <c r="C533" s="50"/>
      <c r="D533" s="50"/>
      <c r="E533" s="50"/>
      <c r="F533" s="50"/>
      <c r="G533" s="50"/>
      <c r="H533" s="50"/>
    </row>
    <row r="534" spans="1:8" x14ac:dyDescent="0.25">
      <c r="A534" s="43"/>
      <c r="B534" s="49"/>
      <c r="C534" s="50"/>
      <c r="D534" s="50"/>
      <c r="E534" s="50"/>
      <c r="F534" s="50"/>
      <c r="G534" s="50"/>
      <c r="H534" s="50"/>
    </row>
    <row r="535" spans="1:8" x14ac:dyDescent="0.25">
      <c r="A535" s="43"/>
      <c r="B535" s="49"/>
      <c r="C535" s="50"/>
      <c r="D535" s="50"/>
      <c r="E535" s="50"/>
      <c r="F535" s="50"/>
      <c r="G535" s="50"/>
      <c r="H535" s="50"/>
    </row>
    <row r="536" spans="1:8" x14ac:dyDescent="0.25">
      <c r="A536" s="43"/>
      <c r="B536" s="49"/>
      <c r="C536" s="50"/>
      <c r="D536" s="50"/>
      <c r="E536" s="50"/>
      <c r="F536" s="50"/>
      <c r="G536" s="50"/>
      <c r="H536" s="50"/>
    </row>
    <row r="537" spans="1:8" x14ac:dyDescent="0.25">
      <c r="A537" s="43"/>
      <c r="B537" s="49"/>
      <c r="C537" s="50"/>
      <c r="D537" s="50"/>
      <c r="E537" s="50"/>
      <c r="F537" s="50"/>
      <c r="G537" s="50"/>
      <c r="H537" s="50"/>
    </row>
    <row r="538" spans="1:8" x14ac:dyDescent="0.25">
      <c r="A538" s="43"/>
      <c r="B538" s="49"/>
      <c r="C538" s="50"/>
      <c r="D538" s="50"/>
      <c r="E538" s="50"/>
      <c r="F538" s="50"/>
      <c r="G538" s="50"/>
      <c r="H538" s="50"/>
    </row>
    <row r="539" spans="1:8" x14ac:dyDescent="0.25">
      <c r="A539" s="43"/>
      <c r="B539" s="49"/>
      <c r="C539" s="50"/>
      <c r="D539" s="50"/>
      <c r="E539" s="50"/>
      <c r="F539" s="50"/>
      <c r="G539" s="50"/>
      <c r="H539" s="50"/>
    </row>
    <row r="540" spans="1:8" x14ac:dyDescent="0.25">
      <c r="A540" s="43"/>
      <c r="B540" s="49"/>
      <c r="C540" s="50"/>
      <c r="D540" s="50"/>
      <c r="E540" s="50"/>
      <c r="F540" s="50"/>
      <c r="G540" s="50"/>
      <c r="H540" s="50"/>
    </row>
    <row r="541" spans="1:8" x14ac:dyDescent="0.25">
      <c r="A541" s="43"/>
      <c r="B541" s="49"/>
      <c r="C541" s="50"/>
      <c r="D541" s="50"/>
      <c r="E541" s="50"/>
      <c r="F541" s="50"/>
      <c r="G541" s="50"/>
      <c r="H541" s="50"/>
    </row>
    <row r="542" spans="1:8" x14ac:dyDescent="0.25">
      <c r="A542" s="43"/>
      <c r="B542" s="49"/>
      <c r="C542" s="50"/>
      <c r="D542" s="50"/>
      <c r="E542" s="50"/>
      <c r="F542" s="50"/>
      <c r="G542" s="50"/>
      <c r="H542" s="50"/>
    </row>
    <row r="543" spans="1:8" x14ac:dyDescent="0.25">
      <c r="A543" s="43"/>
      <c r="B543" s="49"/>
      <c r="C543" s="50"/>
      <c r="D543" s="50"/>
      <c r="E543" s="50"/>
      <c r="F543" s="50"/>
      <c r="G543" s="50"/>
      <c r="H543" s="50"/>
    </row>
    <row r="544" spans="1:8" x14ac:dyDescent="0.25">
      <c r="A544" s="43"/>
      <c r="B544" s="49"/>
      <c r="C544" s="50"/>
      <c r="D544" s="50"/>
      <c r="E544" s="50"/>
      <c r="F544" s="50"/>
      <c r="G544" s="50"/>
      <c r="H544" s="50"/>
    </row>
    <row r="545" spans="1:8" x14ac:dyDescent="0.25">
      <c r="A545" s="43"/>
      <c r="B545" s="49"/>
      <c r="C545" s="50"/>
      <c r="D545" s="50"/>
      <c r="E545" s="50"/>
      <c r="F545" s="50"/>
      <c r="G545" s="50"/>
      <c r="H545" s="50"/>
    </row>
    <row r="546" spans="1:8" x14ac:dyDescent="0.25">
      <c r="A546" s="43"/>
      <c r="B546" s="49"/>
      <c r="C546" s="50"/>
      <c r="D546" s="50"/>
      <c r="E546" s="50"/>
      <c r="F546" s="50"/>
      <c r="G546" s="50"/>
      <c r="H546" s="50"/>
    </row>
    <row r="547" spans="1:8" x14ac:dyDescent="0.25">
      <c r="A547" s="43"/>
      <c r="B547" s="49"/>
      <c r="C547" s="50"/>
      <c r="D547" s="50"/>
      <c r="E547" s="50"/>
      <c r="F547" s="50"/>
      <c r="G547" s="50"/>
      <c r="H547" s="50"/>
    </row>
    <row r="548" spans="1:8" x14ac:dyDescent="0.25">
      <c r="A548" s="43"/>
      <c r="B548" s="49"/>
      <c r="C548" s="50"/>
      <c r="D548" s="50"/>
      <c r="E548" s="50"/>
      <c r="F548" s="50"/>
      <c r="G548" s="50"/>
      <c r="H548" s="50"/>
    </row>
    <row r="549" spans="1:8" x14ac:dyDescent="0.25">
      <c r="A549" s="43"/>
      <c r="B549" s="49"/>
      <c r="C549" s="50"/>
      <c r="D549" s="50"/>
      <c r="E549" s="50"/>
      <c r="F549" s="50"/>
      <c r="G549" s="50"/>
      <c r="H549" s="50"/>
    </row>
    <row r="550" spans="1:8" x14ac:dyDescent="0.25">
      <c r="A550" s="43"/>
      <c r="B550" s="49"/>
      <c r="C550" s="50"/>
      <c r="D550" s="50"/>
      <c r="E550" s="50"/>
      <c r="F550" s="50"/>
      <c r="G550" s="50"/>
      <c r="H550" s="50"/>
    </row>
    <row r="551" spans="1:8" x14ac:dyDescent="0.25">
      <c r="A551" s="43"/>
      <c r="B551" s="49"/>
      <c r="C551" s="50"/>
      <c r="D551" s="50"/>
      <c r="E551" s="50"/>
      <c r="F551" s="50"/>
      <c r="G551" s="50"/>
      <c r="H551" s="50"/>
    </row>
    <row r="552" spans="1:8" x14ac:dyDescent="0.25">
      <c r="A552" s="43"/>
      <c r="B552" s="49"/>
      <c r="C552" s="50"/>
      <c r="D552" s="50"/>
      <c r="E552" s="50"/>
      <c r="F552" s="50"/>
      <c r="G552" s="50"/>
      <c r="H552" s="50"/>
    </row>
    <row r="553" spans="1:8" x14ac:dyDescent="0.25">
      <c r="A553" s="43"/>
      <c r="B553" s="49"/>
      <c r="C553" s="50"/>
      <c r="D553" s="50"/>
      <c r="E553" s="50"/>
      <c r="F553" s="50"/>
      <c r="G553" s="50"/>
      <c r="H553" s="50"/>
    </row>
    <row r="554" spans="1:8" x14ac:dyDescent="0.25">
      <c r="A554" s="43"/>
      <c r="B554" s="49"/>
      <c r="C554" s="50"/>
      <c r="D554" s="50"/>
      <c r="E554" s="50"/>
      <c r="F554" s="50"/>
      <c r="G554" s="50"/>
      <c r="H554" s="50"/>
    </row>
    <row r="555" spans="1:8" x14ac:dyDescent="0.25">
      <c r="A555" s="43"/>
      <c r="B555" s="49"/>
      <c r="C555" s="50"/>
      <c r="D555" s="50"/>
      <c r="E555" s="50"/>
      <c r="F555" s="50"/>
      <c r="G555" s="50"/>
      <c r="H555" s="50"/>
    </row>
    <row r="556" spans="1:8" x14ac:dyDescent="0.25">
      <c r="A556" s="43"/>
      <c r="B556" s="49"/>
      <c r="C556" s="50"/>
      <c r="D556" s="50"/>
      <c r="E556" s="50"/>
      <c r="F556" s="50"/>
      <c r="G556" s="50"/>
      <c r="H556" s="50"/>
    </row>
    <row r="557" spans="1:8" x14ac:dyDescent="0.25">
      <c r="A557" s="43"/>
      <c r="B557" s="49"/>
      <c r="C557" s="50"/>
      <c r="D557" s="50"/>
      <c r="E557" s="50"/>
      <c r="F557" s="50"/>
      <c r="G557" s="50"/>
      <c r="H557" s="50"/>
    </row>
    <row r="558" spans="1:8" x14ac:dyDescent="0.25">
      <c r="A558" s="43"/>
      <c r="B558" s="49"/>
      <c r="C558" s="50"/>
      <c r="D558" s="50"/>
      <c r="E558" s="50"/>
      <c r="F558" s="50"/>
      <c r="G558" s="50"/>
      <c r="H558" s="50"/>
    </row>
    <row r="559" spans="1:8" x14ac:dyDescent="0.25">
      <c r="A559" s="43"/>
      <c r="B559" s="49"/>
      <c r="C559" s="50"/>
      <c r="D559" s="50"/>
      <c r="E559" s="50"/>
      <c r="F559" s="50"/>
      <c r="G559" s="50"/>
      <c r="H559" s="50"/>
    </row>
    <row r="560" spans="1:8" x14ac:dyDescent="0.25">
      <c r="A560" s="43"/>
      <c r="B560" s="49"/>
      <c r="C560" s="50"/>
      <c r="D560" s="50"/>
      <c r="E560" s="50"/>
      <c r="F560" s="50"/>
      <c r="G560" s="50"/>
      <c r="H560" s="50"/>
    </row>
    <row r="561" spans="1:8" x14ac:dyDescent="0.25">
      <c r="A561" s="43"/>
      <c r="B561" s="49"/>
      <c r="C561" s="50"/>
      <c r="D561" s="50"/>
      <c r="E561" s="50"/>
      <c r="F561" s="50"/>
      <c r="G561" s="50"/>
      <c r="H561" s="50"/>
    </row>
    <row r="562" spans="1:8" x14ac:dyDescent="0.25">
      <c r="A562" s="43"/>
      <c r="B562" s="49"/>
      <c r="C562" s="50"/>
      <c r="D562" s="50"/>
      <c r="E562" s="50"/>
      <c r="F562" s="50"/>
      <c r="G562" s="50"/>
      <c r="H562" s="50"/>
    </row>
    <row r="563" spans="1:8" x14ac:dyDescent="0.25">
      <c r="A563" s="43"/>
      <c r="B563" s="49"/>
      <c r="C563" s="50"/>
      <c r="D563" s="50"/>
      <c r="E563" s="50"/>
      <c r="F563" s="50"/>
      <c r="G563" s="50"/>
      <c r="H563" s="50"/>
    </row>
    <row r="564" spans="1:8" x14ac:dyDescent="0.25">
      <c r="A564" s="43"/>
      <c r="B564" s="49"/>
      <c r="C564" s="50"/>
      <c r="D564" s="50"/>
      <c r="E564" s="50"/>
      <c r="F564" s="50"/>
      <c r="G564" s="50"/>
      <c r="H564" s="50"/>
    </row>
    <row r="565" spans="1:8" x14ac:dyDescent="0.25">
      <c r="A565" s="43"/>
      <c r="B565" s="49"/>
      <c r="C565" s="50"/>
      <c r="D565" s="50"/>
      <c r="E565" s="50"/>
      <c r="F565" s="50"/>
      <c r="G565" s="50"/>
      <c r="H565" s="50"/>
    </row>
    <row r="566" spans="1:8" x14ac:dyDescent="0.25">
      <c r="A566" s="43"/>
      <c r="B566" s="49"/>
      <c r="C566" s="50"/>
      <c r="D566" s="50"/>
      <c r="E566" s="50"/>
      <c r="F566" s="50"/>
      <c r="G566" s="50"/>
      <c r="H566" s="50"/>
    </row>
    <row r="567" spans="1:8" x14ac:dyDescent="0.25">
      <c r="A567" s="43"/>
      <c r="B567" s="49"/>
      <c r="C567" s="50"/>
      <c r="D567" s="50"/>
      <c r="E567" s="50"/>
      <c r="F567" s="50"/>
      <c r="G567" s="50"/>
      <c r="H567" s="50"/>
    </row>
    <row r="568" spans="1:8" x14ac:dyDescent="0.25">
      <c r="A568" s="43"/>
      <c r="B568" s="49"/>
      <c r="C568" s="50"/>
      <c r="D568" s="50"/>
      <c r="E568" s="50"/>
      <c r="F568" s="50"/>
      <c r="G568" s="50"/>
      <c r="H568" s="50"/>
    </row>
    <row r="569" spans="1:8" x14ac:dyDescent="0.25">
      <c r="A569" s="43"/>
      <c r="B569" s="49"/>
      <c r="C569" s="50"/>
      <c r="D569" s="50"/>
      <c r="E569" s="50"/>
      <c r="F569" s="50"/>
      <c r="G569" s="50"/>
      <c r="H569" s="50"/>
    </row>
    <row r="570" spans="1:8" x14ac:dyDescent="0.25">
      <c r="A570" s="43"/>
      <c r="B570" s="49"/>
      <c r="C570" s="50"/>
      <c r="D570" s="50"/>
      <c r="E570" s="50"/>
      <c r="F570" s="50"/>
      <c r="G570" s="50"/>
      <c r="H570" s="50"/>
    </row>
    <row r="571" spans="1:8" x14ac:dyDescent="0.25">
      <c r="A571" s="43"/>
      <c r="B571" s="49"/>
      <c r="C571" s="50"/>
      <c r="D571" s="50"/>
      <c r="E571" s="50"/>
      <c r="F571" s="50"/>
      <c r="G571" s="50"/>
      <c r="H571" s="50"/>
    </row>
    <row r="572" spans="1:8" x14ac:dyDescent="0.25">
      <c r="A572" s="43"/>
      <c r="B572" s="49"/>
      <c r="C572" s="50"/>
      <c r="D572" s="50"/>
      <c r="E572" s="50"/>
      <c r="F572" s="50"/>
      <c r="G572" s="50"/>
      <c r="H572" s="50"/>
    </row>
    <row r="573" spans="1:8" x14ac:dyDescent="0.25">
      <c r="A573" s="43"/>
      <c r="B573" s="49"/>
      <c r="C573" s="50"/>
      <c r="D573" s="50"/>
      <c r="E573" s="50"/>
      <c r="F573" s="50"/>
      <c r="G573" s="50"/>
      <c r="H573" s="50"/>
    </row>
    <row r="574" spans="1:8" x14ac:dyDescent="0.25">
      <c r="A574" s="43"/>
      <c r="B574" s="49"/>
      <c r="C574" s="50"/>
      <c r="D574" s="50"/>
      <c r="E574" s="50"/>
      <c r="F574" s="50"/>
      <c r="G574" s="50"/>
      <c r="H574" s="50"/>
    </row>
    <row r="575" spans="1:8" x14ac:dyDescent="0.25">
      <c r="A575" s="43"/>
      <c r="B575" s="49"/>
      <c r="C575" s="50"/>
      <c r="D575" s="50"/>
      <c r="E575" s="50"/>
      <c r="F575" s="50"/>
      <c r="G575" s="50"/>
      <c r="H575" s="50"/>
    </row>
    <row r="576" spans="1:8" x14ac:dyDescent="0.25">
      <c r="A576" s="43"/>
      <c r="B576" s="49"/>
      <c r="C576" s="50"/>
      <c r="D576" s="50"/>
      <c r="E576" s="50"/>
      <c r="F576" s="50"/>
      <c r="G576" s="50"/>
      <c r="H576" s="50"/>
    </row>
    <row r="577" spans="1:8" x14ac:dyDescent="0.25">
      <c r="A577" s="43"/>
      <c r="B577" s="49"/>
      <c r="C577" s="50"/>
      <c r="D577" s="50"/>
      <c r="E577" s="50"/>
      <c r="F577" s="50"/>
      <c r="G577" s="50"/>
      <c r="H577" s="50"/>
    </row>
    <row r="578" spans="1:8" x14ac:dyDescent="0.25">
      <c r="A578" s="43"/>
      <c r="B578" s="49"/>
      <c r="C578" s="50"/>
      <c r="D578" s="50"/>
      <c r="E578" s="50"/>
      <c r="F578" s="50"/>
      <c r="G578" s="50"/>
      <c r="H578" s="50"/>
    </row>
    <row r="579" spans="1:8" x14ac:dyDescent="0.25">
      <c r="A579" s="43"/>
      <c r="B579" s="49"/>
      <c r="C579" s="50"/>
      <c r="D579" s="50"/>
      <c r="E579" s="50"/>
      <c r="F579" s="50"/>
      <c r="G579" s="50"/>
      <c r="H579" s="50"/>
    </row>
    <row r="580" spans="1:8" x14ac:dyDescent="0.25">
      <c r="A580" s="43"/>
      <c r="B580" s="49"/>
      <c r="C580" s="50"/>
      <c r="D580" s="50"/>
      <c r="E580" s="50"/>
      <c r="F580" s="50"/>
      <c r="G580" s="50"/>
      <c r="H580" s="50"/>
    </row>
    <row r="581" spans="1:8" x14ac:dyDescent="0.25">
      <c r="A581" s="43"/>
      <c r="B581" s="49"/>
      <c r="C581" s="50"/>
      <c r="D581" s="50"/>
      <c r="E581" s="50"/>
      <c r="F581" s="50"/>
      <c r="G581" s="50"/>
      <c r="H581" s="50"/>
    </row>
    <row r="582" spans="1:8" x14ac:dyDescent="0.25">
      <c r="A582" s="43"/>
      <c r="B582" s="49"/>
      <c r="C582" s="50"/>
      <c r="D582" s="50"/>
      <c r="E582" s="50"/>
      <c r="F582" s="50"/>
      <c r="G582" s="50"/>
      <c r="H582" s="50"/>
    </row>
    <row r="583" spans="1:8" x14ac:dyDescent="0.25">
      <c r="A583" s="43"/>
      <c r="B583" s="49"/>
      <c r="C583" s="50"/>
      <c r="D583" s="50"/>
      <c r="E583" s="50"/>
      <c r="F583" s="50"/>
      <c r="G583" s="50"/>
      <c r="H583" s="50"/>
    </row>
    <row r="584" spans="1:8" x14ac:dyDescent="0.25">
      <c r="A584" s="43"/>
      <c r="B584" s="49"/>
      <c r="C584" s="50"/>
      <c r="D584" s="50"/>
      <c r="E584" s="50"/>
      <c r="F584" s="50"/>
      <c r="G584" s="50"/>
      <c r="H584" s="50"/>
    </row>
    <row r="585" spans="1:8" x14ac:dyDescent="0.25">
      <c r="A585" s="43"/>
      <c r="B585" s="49"/>
      <c r="C585" s="50"/>
      <c r="D585" s="50"/>
      <c r="E585" s="50"/>
      <c r="F585" s="50"/>
      <c r="G585" s="50"/>
      <c r="H585" s="50"/>
    </row>
    <row r="586" spans="1:8" x14ac:dyDescent="0.25">
      <c r="A586" s="43"/>
      <c r="B586" s="49"/>
      <c r="C586" s="50"/>
      <c r="D586" s="50"/>
      <c r="E586" s="50"/>
      <c r="F586" s="50"/>
      <c r="G586" s="50"/>
      <c r="H586" s="50"/>
    </row>
    <row r="587" spans="1:8" x14ac:dyDescent="0.25">
      <c r="A587" s="43"/>
      <c r="B587" s="49"/>
      <c r="C587" s="50"/>
      <c r="D587" s="50"/>
      <c r="E587" s="50"/>
      <c r="F587" s="50"/>
      <c r="G587" s="50"/>
      <c r="H587" s="50"/>
    </row>
    <row r="588" spans="1:8" x14ac:dyDescent="0.25">
      <c r="A588" s="43"/>
      <c r="B588" s="49"/>
      <c r="C588" s="50"/>
      <c r="D588" s="50"/>
      <c r="E588" s="50"/>
      <c r="F588" s="50"/>
      <c r="G588" s="50"/>
      <c r="H588" s="50"/>
    </row>
    <row r="589" spans="1:8" x14ac:dyDescent="0.25">
      <c r="A589" s="43"/>
      <c r="B589" s="49"/>
      <c r="C589" s="50"/>
      <c r="D589" s="50"/>
      <c r="E589" s="50"/>
      <c r="F589" s="50"/>
      <c r="G589" s="50"/>
      <c r="H589" s="50"/>
    </row>
    <row r="590" spans="1:8" x14ac:dyDescent="0.25">
      <c r="A590" s="43"/>
      <c r="B590" s="49"/>
      <c r="C590" s="50"/>
      <c r="D590" s="50"/>
      <c r="E590" s="50"/>
      <c r="F590" s="50"/>
      <c r="G590" s="50"/>
      <c r="H590" s="50"/>
    </row>
    <row r="591" spans="1:8" x14ac:dyDescent="0.25">
      <c r="A591" s="43"/>
      <c r="B591" s="49"/>
      <c r="C591" s="50"/>
      <c r="D591" s="50"/>
      <c r="E591" s="50"/>
      <c r="F591" s="50"/>
      <c r="G591" s="50"/>
      <c r="H591" s="50"/>
    </row>
    <row r="592" spans="1:8" x14ac:dyDescent="0.25">
      <c r="A592" s="43"/>
      <c r="B592" s="49"/>
      <c r="C592" s="50"/>
      <c r="D592" s="50"/>
      <c r="E592" s="50"/>
      <c r="F592" s="50"/>
      <c r="G592" s="50"/>
      <c r="H592" s="50"/>
    </row>
    <row r="593" spans="1:8" x14ac:dyDescent="0.25">
      <c r="A593" s="43"/>
      <c r="B593" s="49"/>
      <c r="C593" s="50"/>
      <c r="D593" s="50"/>
      <c r="E593" s="50"/>
      <c r="F593" s="50"/>
      <c r="G593" s="50"/>
      <c r="H593" s="50"/>
    </row>
    <row r="594" spans="1:8" x14ac:dyDescent="0.25">
      <c r="A594" s="43"/>
      <c r="B594" s="49"/>
      <c r="C594" s="50"/>
      <c r="D594" s="50"/>
      <c r="E594" s="50"/>
      <c r="F594" s="50"/>
      <c r="G594" s="50"/>
      <c r="H594" s="50"/>
    </row>
    <row r="595" spans="1:8" x14ac:dyDescent="0.25">
      <c r="A595" s="43"/>
      <c r="B595" s="49"/>
      <c r="C595" s="50"/>
      <c r="D595" s="50"/>
      <c r="E595" s="50"/>
      <c r="F595" s="50"/>
      <c r="G595" s="50"/>
      <c r="H595" s="50"/>
    </row>
    <row r="596" spans="1:8" x14ac:dyDescent="0.25">
      <c r="A596" s="43"/>
      <c r="B596" s="49"/>
      <c r="C596" s="50"/>
      <c r="D596" s="50"/>
      <c r="E596" s="50"/>
      <c r="F596" s="50"/>
      <c r="G596" s="50"/>
      <c r="H596" s="50"/>
    </row>
    <row r="597" spans="1:8" x14ac:dyDescent="0.25">
      <c r="A597" s="43"/>
      <c r="B597" s="49"/>
      <c r="C597" s="50"/>
      <c r="D597" s="50"/>
      <c r="E597" s="50"/>
      <c r="F597" s="50"/>
      <c r="G597" s="50"/>
      <c r="H597" s="50"/>
    </row>
    <row r="598" spans="1:8" x14ac:dyDescent="0.25">
      <c r="A598" s="43"/>
      <c r="B598" s="49"/>
      <c r="C598" s="50"/>
      <c r="D598" s="50"/>
      <c r="E598" s="50"/>
      <c r="F598" s="50"/>
      <c r="G598" s="50"/>
      <c r="H598" s="50"/>
    </row>
    <row r="599" spans="1:8" x14ac:dyDescent="0.25">
      <c r="A599" s="43"/>
      <c r="B599" s="49"/>
      <c r="C599" s="50"/>
      <c r="D599" s="50"/>
      <c r="E599" s="50"/>
      <c r="F599" s="50"/>
      <c r="G599" s="50"/>
      <c r="H599" s="50"/>
    </row>
    <row r="600" spans="1:8" x14ac:dyDescent="0.25">
      <c r="A600" s="43"/>
      <c r="B600" s="49"/>
      <c r="C600" s="50"/>
      <c r="D600" s="50"/>
      <c r="E600" s="50"/>
      <c r="F600" s="50"/>
      <c r="G600" s="50"/>
      <c r="H600" s="50"/>
    </row>
    <row r="601" spans="1:8" x14ac:dyDescent="0.25">
      <c r="A601" s="43"/>
      <c r="B601" s="49"/>
      <c r="C601" s="50"/>
      <c r="D601" s="50"/>
      <c r="E601" s="50"/>
      <c r="F601" s="50"/>
      <c r="G601" s="50"/>
      <c r="H601" s="50"/>
    </row>
    <row r="602" spans="1:8" x14ac:dyDescent="0.25">
      <c r="A602" s="43"/>
      <c r="B602" s="49"/>
      <c r="C602" s="50"/>
      <c r="D602" s="50"/>
      <c r="E602" s="50"/>
      <c r="F602" s="50"/>
      <c r="G602" s="50"/>
      <c r="H602" s="50"/>
    </row>
    <row r="603" spans="1:8" x14ac:dyDescent="0.25">
      <c r="A603" s="43"/>
      <c r="B603" s="49"/>
      <c r="C603" s="50"/>
      <c r="D603" s="50"/>
      <c r="E603" s="50"/>
      <c r="F603" s="50"/>
      <c r="G603" s="50"/>
      <c r="H603" s="50"/>
    </row>
    <row r="604" spans="1:8" x14ac:dyDescent="0.25">
      <c r="A604" s="43"/>
      <c r="B604" s="49"/>
      <c r="C604" s="50"/>
      <c r="D604" s="50"/>
      <c r="E604" s="50"/>
      <c r="F604" s="50"/>
      <c r="G604" s="50"/>
      <c r="H604" s="50"/>
    </row>
    <row r="605" spans="1:8" x14ac:dyDescent="0.25">
      <c r="A605" s="43"/>
      <c r="B605" s="49"/>
      <c r="C605" s="50"/>
      <c r="D605" s="50"/>
      <c r="E605" s="50"/>
      <c r="F605" s="50"/>
      <c r="G605" s="50"/>
      <c r="H605" s="50"/>
    </row>
    <row r="606" spans="1:8" x14ac:dyDescent="0.25">
      <c r="A606" s="43"/>
      <c r="B606" s="49"/>
      <c r="C606" s="50"/>
      <c r="D606" s="50"/>
      <c r="E606" s="50"/>
      <c r="F606" s="50"/>
      <c r="G606" s="50"/>
      <c r="H606" s="50"/>
    </row>
    <row r="607" spans="1:8" x14ac:dyDescent="0.25">
      <c r="A607" s="43"/>
      <c r="B607" s="49"/>
      <c r="C607" s="50"/>
      <c r="D607" s="50"/>
      <c r="E607" s="50"/>
      <c r="F607" s="50"/>
      <c r="G607" s="50"/>
      <c r="H607" s="50"/>
    </row>
    <row r="608" spans="1:8" x14ac:dyDescent="0.25">
      <c r="A608" s="43"/>
      <c r="B608" s="49"/>
      <c r="C608" s="50"/>
      <c r="D608" s="50"/>
      <c r="E608" s="50"/>
      <c r="F608" s="50"/>
      <c r="G608" s="50"/>
      <c r="H608" s="50"/>
    </row>
    <row r="609" spans="1:8" x14ac:dyDescent="0.25">
      <c r="A609" s="43"/>
      <c r="B609" s="49"/>
      <c r="C609" s="50"/>
      <c r="D609" s="50"/>
      <c r="E609" s="50"/>
      <c r="F609" s="50"/>
      <c r="G609" s="50"/>
      <c r="H609" s="50"/>
    </row>
    <row r="610" spans="1:8" x14ac:dyDescent="0.25">
      <c r="A610" s="43"/>
      <c r="B610" s="49"/>
      <c r="C610" s="50"/>
      <c r="D610" s="50"/>
      <c r="E610" s="50"/>
      <c r="F610" s="50"/>
      <c r="G610" s="50"/>
      <c r="H610" s="50"/>
    </row>
    <row r="611" spans="1:8" x14ac:dyDescent="0.25">
      <c r="A611" s="43"/>
      <c r="B611" s="49"/>
      <c r="C611" s="50"/>
      <c r="D611" s="50"/>
      <c r="E611" s="50"/>
      <c r="F611" s="50"/>
      <c r="G611" s="50"/>
      <c r="H611" s="50"/>
    </row>
    <row r="612" spans="1:8" x14ac:dyDescent="0.25">
      <c r="A612" s="43"/>
      <c r="B612" s="49"/>
      <c r="C612" s="50"/>
      <c r="D612" s="50"/>
      <c r="E612" s="50"/>
      <c r="F612" s="50"/>
      <c r="G612" s="50"/>
      <c r="H612" s="50"/>
    </row>
    <row r="613" spans="1:8" x14ac:dyDescent="0.25">
      <c r="A613" s="43"/>
      <c r="B613" s="49"/>
      <c r="C613" s="50"/>
      <c r="D613" s="50"/>
      <c r="E613" s="50"/>
      <c r="F613" s="50"/>
      <c r="G613" s="50"/>
      <c r="H613" s="50"/>
    </row>
    <row r="614" spans="1:8" x14ac:dyDescent="0.25">
      <c r="A614" s="43"/>
      <c r="B614" s="49"/>
      <c r="C614" s="50"/>
      <c r="D614" s="50"/>
      <c r="E614" s="50"/>
      <c r="F614" s="50"/>
      <c r="G614" s="50"/>
      <c r="H614" s="50"/>
    </row>
    <row r="615" spans="1:8" x14ac:dyDescent="0.25">
      <c r="A615" s="43"/>
      <c r="B615" s="49"/>
      <c r="C615" s="50"/>
      <c r="D615" s="50"/>
      <c r="E615" s="50"/>
      <c r="F615" s="50"/>
      <c r="G615" s="50"/>
      <c r="H615" s="50"/>
    </row>
    <row r="616" spans="1:8" x14ac:dyDescent="0.25">
      <c r="A616" s="43"/>
      <c r="B616" s="49"/>
      <c r="C616" s="50"/>
      <c r="D616" s="50"/>
      <c r="E616" s="50"/>
      <c r="F616" s="50"/>
      <c r="G616" s="50"/>
      <c r="H616" s="50"/>
    </row>
    <row r="617" spans="1:8" x14ac:dyDescent="0.25">
      <c r="A617" s="43"/>
      <c r="B617" s="49"/>
      <c r="C617" s="50"/>
      <c r="D617" s="50"/>
      <c r="E617" s="50"/>
      <c r="F617" s="50"/>
      <c r="G617" s="50"/>
      <c r="H617" s="50"/>
    </row>
    <row r="618" spans="1:8" x14ac:dyDescent="0.25">
      <c r="A618" s="43"/>
      <c r="B618" s="49"/>
      <c r="C618" s="50"/>
      <c r="D618" s="50"/>
      <c r="E618" s="50"/>
      <c r="F618" s="50"/>
      <c r="G618" s="50"/>
      <c r="H618" s="50"/>
    </row>
    <row r="619" spans="1:8" x14ac:dyDescent="0.25">
      <c r="A619" s="43"/>
      <c r="B619" s="49"/>
      <c r="C619" s="50"/>
      <c r="D619" s="50"/>
      <c r="E619" s="50"/>
      <c r="F619" s="50"/>
      <c r="G619" s="50"/>
      <c r="H619" s="50"/>
    </row>
    <row r="620" spans="1:8" x14ac:dyDescent="0.25">
      <c r="A620" s="43"/>
      <c r="B620" s="49"/>
      <c r="C620" s="50"/>
      <c r="D620" s="50"/>
      <c r="E620" s="50"/>
      <c r="F620" s="50"/>
      <c r="G620" s="50"/>
      <c r="H620" s="50"/>
    </row>
    <row r="621" spans="1:8" x14ac:dyDescent="0.25">
      <c r="A621" s="43"/>
      <c r="B621" s="49"/>
      <c r="C621" s="50"/>
      <c r="D621" s="50"/>
      <c r="E621" s="50"/>
      <c r="F621" s="50"/>
      <c r="G621" s="50"/>
      <c r="H621" s="50"/>
    </row>
    <row r="622" spans="1:8" x14ac:dyDescent="0.25">
      <c r="A622" s="43"/>
      <c r="B622" s="49"/>
      <c r="C622" s="50"/>
      <c r="D622" s="50"/>
      <c r="E622" s="50"/>
      <c r="F622" s="50"/>
      <c r="G622" s="50"/>
      <c r="H622" s="50"/>
    </row>
    <row r="623" spans="1:8" x14ac:dyDescent="0.25">
      <c r="A623" s="43"/>
      <c r="B623" s="49"/>
      <c r="C623" s="50"/>
      <c r="D623" s="50"/>
      <c r="E623" s="50"/>
      <c r="F623" s="50"/>
      <c r="G623" s="50"/>
      <c r="H623" s="50"/>
    </row>
    <row r="624" spans="1:8" x14ac:dyDescent="0.25">
      <c r="A624" s="43"/>
      <c r="B624" s="49"/>
      <c r="C624" s="50"/>
      <c r="D624" s="50"/>
      <c r="E624" s="50"/>
      <c r="F624" s="50"/>
      <c r="G624" s="50"/>
      <c r="H624" s="50"/>
    </row>
    <row r="625" spans="1:8" x14ac:dyDescent="0.25">
      <c r="A625" s="43"/>
      <c r="B625" s="49"/>
      <c r="C625" s="50"/>
      <c r="D625" s="50"/>
      <c r="E625" s="50"/>
      <c r="F625" s="50"/>
      <c r="G625" s="50"/>
      <c r="H625" s="50"/>
    </row>
    <row r="626" spans="1:8" x14ac:dyDescent="0.25">
      <c r="A626" s="43"/>
      <c r="B626" s="49"/>
      <c r="C626" s="50"/>
      <c r="D626" s="50"/>
      <c r="E626" s="50"/>
      <c r="F626" s="50"/>
      <c r="G626" s="50"/>
      <c r="H626" s="50"/>
    </row>
    <row r="627" spans="1:8" x14ac:dyDescent="0.25">
      <c r="A627" s="43"/>
      <c r="B627" s="49"/>
      <c r="C627" s="50"/>
      <c r="D627" s="50"/>
      <c r="E627" s="50"/>
      <c r="F627" s="50"/>
      <c r="G627" s="50"/>
      <c r="H627" s="50"/>
    </row>
    <row r="628" spans="1:8" x14ac:dyDescent="0.25">
      <c r="A628" s="43"/>
      <c r="B628" s="49"/>
      <c r="C628" s="50"/>
      <c r="D628" s="50"/>
      <c r="E628" s="50"/>
      <c r="F628" s="50"/>
      <c r="G628" s="50"/>
      <c r="H628" s="50"/>
    </row>
    <row r="629" spans="1:8" x14ac:dyDescent="0.25">
      <c r="A629" s="43"/>
      <c r="B629" s="49"/>
      <c r="C629" s="50"/>
      <c r="D629" s="50"/>
      <c r="E629" s="50"/>
      <c r="F629" s="50"/>
      <c r="G629" s="50"/>
      <c r="H629" s="50"/>
    </row>
    <row r="630" spans="1:8" x14ac:dyDescent="0.25">
      <c r="A630" s="43"/>
      <c r="B630" s="49"/>
      <c r="C630" s="50"/>
      <c r="D630" s="50"/>
      <c r="E630" s="50"/>
      <c r="F630" s="50"/>
      <c r="G630" s="50"/>
      <c r="H630" s="50"/>
    </row>
    <row r="631" spans="1:8" x14ac:dyDescent="0.25">
      <c r="A631" s="43"/>
      <c r="B631" s="49"/>
      <c r="C631" s="50"/>
      <c r="D631" s="50"/>
      <c r="E631" s="50"/>
      <c r="F631" s="50"/>
      <c r="G631" s="50"/>
      <c r="H631" s="50"/>
    </row>
    <row r="632" spans="1:8" x14ac:dyDescent="0.25">
      <c r="A632" s="43"/>
      <c r="B632" s="49"/>
      <c r="C632" s="50"/>
      <c r="D632" s="50"/>
      <c r="E632" s="50"/>
      <c r="F632" s="50"/>
      <c r="G632" s="50"/>
      <c r="H632" s="50"/>
    </row>
    <row r="633" spans="1:8" x14ac:dyDescent="0.25">
      <c r="A633" s="43"/>
      <c r="B633" s="49"/>
      <c r="C633" s="50"/>
      <c r="D633" s="50"/>
      <c r="E633" s="50"/>
      <c r="F633" s="50"/>
      <c r="G633" s="50"/>
      <c r="H633" s="50"/>
    </row>
    <row r="634" spans="1:8" x14ac:dyDescent="0.25">
      <c r="A634" s="43"/>
      <c r="B634" s="49"/>
      <c r="C634" s="50"/>
      <c r="D634" s="50"/>
      <c r="E634" s="50"/>
      <c r="F634" s="50"/>
      <c r="G634" s="50"/>
      <c r="H634" s="50"/>
    </row>
    <row r="635" spans="1:8" x14ac:dyDescent="0.25">
      <c r="A635" s="43"/>
      <c r="B635" s="49"/>
      <c r="C635" s="50"/>
      <c r="D635" s="50"/>
      <c r="E635" s="50"/>
      <c r="F635" s="50"/>
      <c r="G635" s="50"/>
      <c r="H635" s="50"/>
    </row>
    <row r="636" spans="1:8" x14ac:dyDescent="0.25">
      <c r="A636" s="43"/>
      <c r="B636" s="49"/>
      <c r="C636" s="50"/>
      <c r="D636" s="50"/>
      <c r="E636" s="50"/>
      <c r="F636" s="50"/>
      <c r="G636" s="50"/>
      <c r="H636" s="50"/>
    </row>
    <row r="637" spans="1:8" x14ac:dyDescent="0.25">
      <c r="A637" s="43"/>
      <c r="B637" s="49"/>
      <c r="C637" s="50"/>
      <c r="D637" s="50"/>
      <c r="E637" s="50"/>
      <c r="F637" s="50"/>
      <c r="G637" s="50"/>
      <c r="H637" s="50"/>
    </row>
    <row r="638" spans="1:8" x14ac:dyDescent="0.25">
      <c r="A638" s="43"/>
      <c r="B638" s="49"/>
      <c r="C638" s="50"/>
      <c r="D638" s="50"/>
      <c r="E638" s="50"/>
      <c r="F638" s="50"/>
      <c r="G638" s="50"/>
      <c r="H638" s="50"/>
    </row>
    <row r="639" spans="1:8" x14ac:dyDescent="0.25">
      <c r="A639" s="43"/>
      <c r="B639" s="49"/>
      <c r="C639" s="50"/>
      <c r="D639" s="50"/>
      <c r="E639" s="50"/>
      <c r="F639" s="50"/>
      <c r="G639" s="50"/>
      <c r="H639" s="50"/>
    </row>
    <row r="640" spans="1:8" x14ac:dyDescent="0.25">
      <c r="A640" s="43"/>
      <c r="B640" s="49"/>
      <c r="C640" s="50"/>
      <c r="D640" s="50"/>
      <c r="E640" s="50"/>
      <c r="F640" s="50"/>
      <c r="G640" s="50"/>
      <c r="H640" s="50"/>
    </row>
    <row r="641" spans="1:8" x14ac:dyDescent="0.25">
      <c r="A641" s="43"/>
      <c r="B641" s="49"/>
      <c r="C641" s="50"/>
      <c r="D641" s="50"/>
      <c r="E641" s="50"/>
      <c r="F641" s="50"/>
      <c r="G641" s="50"/>
      <c r="H641" s="50"/>
    </row>
    <row r="642" spans="1:8" x14ac:dyDescent="0.25">
      <c r="A642" s="43"/>
      <c r="B642" s="49"/>
      <c r="C642" s="50"/>
      <c r="D642" s="50"/>
      <c r="E642" s="50"/>
      <c r="F642" s="50"/>
      <c r="G642" s="50"/>
      <c r="H642" s="50"/>
    </row>
    <row r="643" spans="1:8" x14ac:dyDescent="0.25">
      <c r="A643" s="43"/>
      <c r="B643" s="49"/>
      <c r="C643" s="50"/>
      <c r="D643" s="50"/>
      <c r="E643" s="50"/>
      <c r="F643" s="50"/>
      <c r="G643" s="50"/>
      <c r="H643" s="50"/>
    </row>
    <row r="644" spans="1:8" x14ac:dyDescent="0.25">
      <c r="A644" s="43"/>
      <c r="B644" s="49"/>
      <c r="C644" s="50"/>
      <c r="D644" s="50"/>
      <c r="E644" s="50"/>
      <c r="F644" s="50"/>
      <c r="G644" s="50"/>
      <c r="H644" s="50"/>
    </row>
    <row r="645" spans="1:8" x14ac:dyDescent="0.25">
      <c r="A645" s="43"/>
      <c r="B645" s="49"/>
      <c r="C645" s="50"/>
      <c r="D645" s="50"/>
      <c r="E645" s="50"/>
      <c r="F645" s="50"/>
      <c r="G645" s="50"/>
      <c r="H645" s="50"/>
    </row>
    <row r="646" spans="1:8" x14ac:dyDescent="0.25">
      <c r="A646" s="43"/>
      <c r="B646" s="49"/>
      <c r="C646" s="50"/>
      <c r="D646" s="50"/>
      <c r="E646" s="50"/>
      <c r="F646" s="50"/>
      <c r="G646" s="50"/>
      <c r="H646" s="50"/>
    </row>
    <row r="647" spans="1:8" x14ac:dyDescent="0.25">
      <c r="A647" s="43"/>
      <c r="B647" s="49"/>
      <c r="C647" s="50"/>
      <c r="D647" s="50"/>
      <c r="E647" s="50"/>
      <c r="F647" s="50"/>
      <c r="G647" s="50"/>
      <c r="H647" s="50"/>
    </row>
    <row r="648" spans="1:8" x14ac:dyDescent="0.25">
      <c r="A648" s="43"/>
      <c r="B648" s="49"/>
      <c r="C648" s="50"/>
      <c r="D648" s="50"/>
      <c r="E648" s="50"/>
      <c r="F648" s="50"/>
      <c r="G648" s="50"/>
      <c r="H648" s="50"/>
    </row>
    <row r="649" spans="1:8" x14ac:dyDescent="0.25">
      <c r="A649" s="43"/>
      <c r="B649" s="49"/>
      <c r="C649" s="50"/>
      <c r="D649" s="50"/>
      <c r="E649" s="50"/>
      <c r="F649" s="50"/>
      <c r="G649" s="50"/>
      <c r="H649" s="50"/>
    </row>
    <row r="650" spans="1:8" x14ac:dyDescent="0.25">
      <c r="A650" s="43"/>
      <c r="B650" s="49"/>
      <c r="C650" s="50"/>
      <c r="D650" s="50"/>
      <c r="E650" s="50"/>
      <c r="F650" s="50"/>
      <c r="G650" s="50"/>
      <c r="H650" s="50"/>
    </row>
    <row r="651" spans="1:8" x14ac:dyDescent="0.25">
      <c r="A651" s="43"/>
      <c r="B651" s="49"/>
      <c r="C651" s="50"/>
      <c r="D651" s="50"/>
      <c r="E651" s="50"/>
      <c r="F651" s="50"/>
      <c r="G651" s="50"/>
      <c r="H651" s="50"/>
    </row>
    <row r="652" spans="1:8" x14ac:dyDescent="0.25">
      <c r="A652" s="43"/>
      <c r="B652" s="49"/>
      <c r="C652" s="50"/>
      <c r="D652" s="50"/>
      <c r="E652" s="50"/>
      <c r="F652" s="50"/>
      <c r="G652" s="50"/>
      <c r="H652" s="50"/>
    </row>
    <row r="653" spans="1:8" x14ac:dyDescent="0.25">
      <c r="A653" s="43"/>
      <c r="B653" s="49"/>
      <c r="C653" s="50"/>
      <c r="D653" s="50"/>
      <c r="E653" s="50"/>
      <c r="F653" s="50"/>
      <c r="G653" s="50"/>
      <c r="H653" s="50"/>
    </row>
    <row r="654" spans="1:8" x14ac:dyDescent="0.25">
      <c r="A654" s="43"/>
      <c r="B654" s="49"/>
      <c r="C654" s="50"/>
      <c r="D654" s="50"/>
      <c r="E654" s="50"/>
      <c r="F654" s="50"/>
      <c r="G654" s="50"/>
      <c r="H654" s="50"/>
    </row>
    <row r="655" spans="1:8" x14ac:dyDescent="0.25">
      <c r="A655" s="43"/>
      <c r="B655" s="49"/>
      <c r="C655" s="50"/>
      <c r="D655" s="50"/>
      <c r="E655" s="50"/>
      <c r="F655" s="50"/>
      <c r="G655" s="50"/>
      <c r="H655" s="50"/>
    </row>
    <row r="656" spans="1:8" x14ac:dyDescent="0.25">
      <c r="A656" s="43"/>
      <c r="B656" s="49"/>
      <c r="C656" s="50"/>
      <c r="D656" s="50"/>
      <c r="E656" s="50"/>
      <c r="F656" s="50"/>
      <c r="G656" s="50"/>
      <c r="H656" s="50"/>
    </row>
    <row r="657" spans="1:8" x14ac:dyDescent="0.25">
      <c r="A657" s="43"/>
      <c r="B657" s="49"/>
      <c r="C657" s="50"/>
      <c r="D657" s="50"/>
      <c r="E657" s="50"/>
      <c r="F657" s="50"/>
      <c r="G657" s="50"/>
      <c r="H657" s="50"/>
    </row>
    <row r="658" spans="1:8" x14ac:dyDescent="0.25">
      <c r="A658" s="43"/>
      <c r="B658" s="49"/>
      <c r="C658" s="50"/>
      <c r="D658" s="50"/>
      <c r="E658" s="50"/>
      <c r="F658" s="50"/>
      <c r="G658" s="50"/>
      <c r="H658" s="50"/>
    </row>
    <row r="659" spans="1:8" x14ac:dyDescent="0.25">
      <c r="A659" s="43"/>
      <c r="B659" s="49"/>
      <c r="C659" s="50"/>
      <c r="D659" s="50"/>
      <c r="E659" s="50"/>
      <c r="F659" s="50"/>
      <c r="G659" s="50"/>
      <c r="H659" s="50"/>
    </row>
    <row r="660" spans="1:8" x14ac:dyDescent="0.25">
      <c r="A660" s="43"/>
      <c r="B660" s="49"/>
      <c r="C660" s="50"/>
      <c r="D660" s="50"/>
      <c r="E660" s="50"/>
      <c r="F660" s="50"/>
      <c r="G660" s="50"/>
      <c r="H660" s="50"/>
    </row>
    <row r="661" spans="1:8" x14ac:dyDescent="0.25">
      <c r="A661" s="43"/>
      <c r="B661" s="49"/>
      <c r="C661" s="50"/>
      <c r="D661" s="50"/>
      <c r="E661" s="50"/>
      <c r="F661" s="50"/>
      <c r="G661" s="50"/>
      <c r="H661" s="50"/>
    </row>
    <row r="662" spans="1:8" x14ac:dyDescent="0.25">
      <c r="A662" s="43"/>
      <c r="B662" s="49"/>
      <c r="C662" s="50"/>
      <c r="D662" s="50"/>
      <c r="E662" s="50"/>
      <c r="F662" s="50"/>
      <c r="G662" s="50"/>
      <c r="H662" s="50"/>
    </row>
    <row r="663" spans="1:8" x14ac:dyDescent="0.25">
      <c r="A663" s="43"/>
      <c r="B663" s="49"/>
      <c r="C663" s="50"/>
      <c r="D663" s="50"/>
      <c r="E663" s="50"/>
      <c r="F663" s="50"/>
      <c r="G663" s="50"/>
      <c r="H663" s="50"/>
    </row>
    <row r="664" spans="1:8" x14ac:dyDescent="0.25">
      <c r="A664" s="43"/>
      <c r="B664" s="49"/>
      <c r="C664" s="50"/>
      <c r="D664" s="50"/>
      <c r="E664" s="50"/>
      <c r="F664" s="50"/>
      <c r="G664" s="50"/>
      <c r="H664" s="50"/>
    </row>
    <row r="665" spans="1:8" x14ac:dyDescent="0.25">
      <c r="A665" s="43"/>
      <c r="B665" s="49"/>
      <c r="C665" s="50"/>
      <c r="D665" s="50"/>
      <c r="E665" s="50"/>
      <c r="F665" s="50"/>
      <c r="G665" s="50"/>
      <c r="H665" s="50"/>
    </row>
    <row r="666" spans="1:8" x14ac:dyDescent="0.25">
      <c r="A666" s="43"/>
      <c r="B666" s="49"/>
      <c r="C666" s="50"/>
      <c r="D666" s="50"/>
      <c r="E666" s="50"/>
      <c r="F666" s="50"/>
      <c r="G666" s="50"/>
      <c r="H666" s="50"/>
    </row>
    <row r="667" spans="1:8" x14ac:dyDescent="0.25">
      <c r="A667" s="43"/>
      <c r="B667" s="49"/>
      <c r="C667" s="50"/>
      <c r="D667" s="50"/>
      <c r="E667" s="50"/>
      <c r="F667" s="50"/>
      <c r="G667" s="50"/>
      <c r="H667" s="50"/>
    </row>
    <row r="668" spans="1:8" x14ac:dyDescent="0.25">
      <c r="A668" s="43"/>
      <c r="B668" s="49"/>
      <c r="C668" s="50"/>
      <c r="D668" s="50"/>
      <c r="E668" s="50"/>
      <c r="F668" s="50"/>
      <c r="G668" s="50"/>
      <c r="H668" s="50"/>
    </row>
    <row r="669" spans="1:8" x14ac:dyDescent="0.25">
      <c r="A669" s="43"/>
      <c r="B669" s="49"/>
      <c r="C669" s="50"/>
      <c r="D669" s="50"/>
      <c r="E669" s="50"/>
      <c r="F669" s="50"/>
      <c r="G669" s="50"/>
      <c r="H669" s="50"/>
    </row>
    <row r="670" spans="1:8" x14ac:dyDescent="0.25">
      <c r="A670" s="43"/>
      <c r="B670" s="49"/>
      <c r="C670" s="50"/>
      <c r="D670" s="50"/>
      <c r="E670" s="50"/>
      <c r="F670" s="50"/>
      <c r="G670" s="50"/>
      <c r="H670" s="50"/>
    </row>
    <row r="671" spans="1:8" x14ac:dyDescent="0.25">
      <c r="A671" s="43"/>
      <c r="B671" s="49"/>
      <c r="C671" s="50"/>
      <c r="D671" s="50"/>
      <c r="E671" s="50"/>
      <c r="F671" s="50"/>
      <c r="G671" s="50"/>
      <c r="H671" s="50"/>
    </row>
    <row r="672" spans="1:8" x14ac:dyDescent="0.25">
      <c r="A672" s="43"/>
      <c r="B672" s="49"/>
      <c r="C672" s="50"/>
      <c r="D672" s="50"/>
      <c r="E672" s="50"/>
      <c r="F672" s="50"/>
      <c r="G672" s="50"/>
      <c r="H672" s="50"/>
    </row>
    <row r="673" spans="1:8" x14ac:dyDescent="0.25">
      <c r="A673" s="43"/>
      <c r="B673" s="49"/>
      <c r="C673" s="50"/>
      <c r="D673" s="50"/>
      <c r="E673" s="50"/>
      <c r="F673" s="50"/>
      <c r="G673" s="50"/>
      <c r="H673" s="50"/>
    </row>
    <row r="674" spans="1:8" x14ac:dyDescent="0.25">
      <c r="A674" s="43"/>
      <c r="B674" s="49"/>
      <c r="C674" s="50"/>
      <c r="D674" s="50"/>
      <c r="E674" s="50"/>
      <c r="F674" s="50"/>
      <c r="G674" s="50"/>
      <c r="H674" s="50"/>
    </row>
    <row r="675" spans="1:8" x14ac:dyDescent="0.25">
      <c r="A675" s="43"/>
      <c r="B675" s="49"/>
      <c r="C675" s="50"/>
      <c r="D675" s="50"/>
      <c r="E675" s="50"/>
      <c r="F675" s="50"/>
      <c r="G675" s="50"/>
      <c r="H675" s="50"/>
    </row>
    <row r="676" spans="1:8" x14ac:dyDescent="0.25">
      <c r="A676" s="43"/>
      <c r="B676" s="49"/>
      <c r="C676" s="50"/>
      <c r="D676" s="50"/>
      <c r="E676" s="50"/>
      <c r="F676" s="50"/>
      <c r="G676" s="50"/>
      <c r="H676" s="50"/>
    </row>
    <row r="677" spans="1:8" x14ac:dyDescent="0.25">
      <c r="A677" s="43"/>
      <c r="B677" s="49"/>
      <c r="C677" s="50"/>
      <c r="D677" s="50"/>
      <c r="E677" s="50"/>
      <c r="F677" s="50"/>
      <c r="G677" s="50"/>
      <c r="H677" s="50"/>
    </row>
    <row r="678" spans="1:8" x14ac:dyDescent="0.25">
      <c r="A678" s="43"/>
      <c r="B678" s="49"/>
      <c r="C678" s="50"/>
      <c r="D678" s="50"/>
      <c r="E678" s="50"/>
      <c r="F678" s="50"/>
      <c r="G678" s="50"/>
      <c r="H678" s="50"/>
    </row>
    <row r="679" spans="1:8" x14ac:dyDescent="0.25">
      <c r="A679" s="43"/>
      <c r="B679" s="49"/>
      <c r="C679" s="50"/>
      <c r="D679" s="50"/>
      <c r="E679" s="50"/>
      <c r="F679" s="50"/>
      <c r="G679" s="50"/>
      <c r="H679" s="50"/>
    </row>
    <row r="680" spans="1:8" x14ac:dyDescent="0.25">
      <c r="A680" s="43"/>
      <c r="B680" s="49"/>
      <c r="C680" s="50"/>
      <c r="D680" s="50"/>
      <c r="E680" s="50"/>
      <c r="F680" s="50"/>
      <c r="G680" s="50"/>
      <c r="H680" s="50"/>
    </row>
    <row r="681" spans="1:8" x14ac:dyDescent="0.25">
      <c r="A681" s="43"/>
      <c r="B681" s="49"/>
      <c r="C681" s="50"/>
      <c r="D681" s="50"/>
      <c r="E681" s="50"/>
      <c r="F681" s="50"/>
      <c r="G681" s="50"/>
      <c r="H681" s="50"/>
    </row>
    <row r="682" spans="1:8" x14ac:dyDescent="0.25">
      <c r="A682" s="43"/>
      <c r="B682" s="49"/>
      <c r="C682" s="50"/>
      <c r="D682" s="50"/>
      <c r="E682" s="50"/>
      <c r="F682" s="50"/>
      <c r="G682" s="50"/>
      <c r="H682" s="50"/>
    </row>
    <row r="683" spans="1:8" x14ac:dyDescent="0.25">
      <c r="A683" s="43"/>
      <c r="B683" s="49"/>
      <c r="C683" s="50"/>
      <c r="D683" s="50"/>
      <c r="E683" s="50"/>
      <c r="F683" s="50"/>
      <c r="G683" s="50"/>
      <c r="H683" s="50"/>
    </row>
    <row r="684" spans="1:8" x14ac:dyDescent="0.25">
      <c r="A684" s="43"/>
      <c r="B684" s="49"/>
      <c r="C684" s="50"/>
      <c r="D684" s="50"/>
      <c r="E684" s="50"/>
      <c r="F684" s="50"/>
      <c r="G684" s="50"/>
      <c r="H684" s="50"/>
    </row>
    <row r="685" spans="1:8" x14ac:dyDescent="0.25">
      <c r="A685" s="43"/>
      <c r="B685" s="49"/>
      <c r="C685" s="50"/>
      <c r="D685" s="50"/>
      <c r="E685" s="50"/>
      <c r="F685" s="50"/>
      <c r="G685" s="50"/>
      <c r="H685" s="50"/>
    </row>
    <row r="686" spans="1:8" x14ac:dyDescent="0.25">
      <c r="A686" s="43"/>
      <c r="B686" s="49"/>
      <c r="C686" s="50"/>
      <c r="D686" s="50"/>
      <c r="E686" s="50"/>
      <c r="F686" s="50"/>
      <c r="G686" s="50"/>
      <c r="H686" s="50"/>
    </row>
    <row r="687" spans="1:8" x14ac:dyDescent="0.25">
      <c r="A687" s="43"/>
      <c r="B687" s="49"/>
      <c r="C687" s="50"/>
      <c r="D687" s="50"/>
      <c r="E687" s="50"/>
      <c r="F687" s="50"/>
      <c r="G687" s="50"/>
      <c r="H687" s="50"/>
    </row>
    <row r="688" spans="1:8" x14ac:dyDescent="0.25">
      <c r="A688" s="43"/>
      <c r="B688" s="49"/>
      <c r="C688" s="50"/>
      <c r="D688" s="50"/>
      <c r="E688" s="50"/>
      <c r="F688" s="50"/>
      <c r="G688" s="50"/>
      <c r="H688" s="50"/>
    </row>
    <row r="689" spans="1:8" x14ac:dyDescent="0.25">
      <c r="A689" s="43"/>
      <c r="B689" s="49"/>
      <c r="C689" s="50"/>
      <c r="D689" s="50"/>
      <c r="E689" s="50"/>
      <c r="F689" s="50"/>
      <c r="G689" s="50"/>
      <c r="H689" s="50"/>
    </row>
    <row r="690" spans="1:8" x14ac:dyDescent="0.25">
      <c r="A690" s="43"/>
      <c r="B690" s="49"/>
      <c r="C690" s="50"/>
      <c r="D690" s="50"/>
      <c r="E690" s="50"/>
      <c r="F690" s="50"/>
      <c r="G690" s="50"/>
      <c r="H690" s="50"/>
    </row>
    <row r="691" spans="1:8" x14ac:dyDescent="0.25">
      <c r="A691" s="43"/>
      <c r="B691" s="49"/>
      <c r="C691" s="50"/>
      <c r="D691" s="50"/>
      <c r="E691" s="50"/>
      <c r="F691" s="50"/>
      <c r="G691" s="50"/>
      <c r="H691" s="50"/>
    </row>
    <row r="692" spans="1:8" x14ac:dyDescent="0.25">
      <c r="A692" s="43"/>
      <c r="B692" s="49"/>
      <c r="C692" s="50"/>
      <c r="D692" s="50"/>
      <c r="E692" s="50"/>
      <c r="F692" s="50"/>
      <c r="G692" s="50"/>
      <c r="H692" s="50"/>
    </row>
    <row r="693" spans="1:8" x14ac:dyDescent="0.25">
      <c r="A693" s="43"/>
      <c r="B693" s="49"/>
      <c r="C693" s="50"/>
      <c r="D693" s="50"/>
      <c r="E693" s="50"/>
      <c r="F693" s="50"/>
      <c r="G693" s="50"/>
      <c r="H693" s="50"/>
    </row>
    <row r="694" spans="1:8" x14ac:dyDescent="0.25">
      <c r="A694" s="43"/>
      <c r="B694" s="49"/>
      <c r="C694" s="50"/>
      <c r="D694" s="50"/>
      <c r="E694" s="50"/>
      <c r="F694" s="50"/>
      <c r="G694" s="50"/>
      <c r="H694" s="50"/>
    </row>
    <row r="695" spans="1:8" x14ac:dyDescent="0.25">
      <c r="A695" s="43"/>
      <c r="B695" s="49"/>
      <c r="C695" s="50"/>
      <c r="D695" s="50"/>
      <c r="E695" s="50"/>
      <c r="F695" s="50"/>
      <c r="G695" s="50"/>
      <c r="H695" s="50"/>
    </row>
    <row r="696" spans="1:8" x14ac:dyDescent="0.25">
      <c r="A696" s="43"/>
      <c r="B696" s="49"/>
      <c r="C696" s="50"/>
      <c r="D696" s="50"/>
      <c r="E696" s="50"/>
      <c r="F696" s="50"/>
      <c r="G696" s="50"/>
      <c r="H696" s="50"/>
    </row>
    <row r="697" spans="1:8" x14ac:dyDescent="0.25">
      <c r="A697" s="43"/>
      <c r="B697" s="49"/>
      <c r="C697" s="50"/>
      <c r="D697" s="50"/>
      <c r="E697" s="50"/>
      <c r="F697" s="50"/>
      <c r="G697" s="50"/>
      <c r="H697" s="50"/>
    </row>
    <row r="698" spans="1:8" x14ac:dyDescent="0.25">
      <c r="A698" s="43"/>
      <c r="B698" s="49"/>
      <c r="C698" s="50"/>
      <c r="D698" s="50"/>
      <c r="E698" s="50"/>
      <c r="F698" s="50"/>
      <c r="G698" s="50"/>
      <c r="H698" s="50"/>
    </row>
    <row r="699" spans="1:8" x14ac:dyDescent="0.25">
      <c r="A699" s="43"/>
      <c r="B699" s="49"/>
      <c r="C699" s="50"/>
      <c r="D699" s="50"/>
      <c r="E699" s="50"/>
      <c r="F699" s="50"/>
      <c r="G699" s="50"/>
      <c r="H699" s="50"/>
    </row>
    <row r="700" spans="1:8" x14ac:dyDescent="0.25">
      <c r="A700" s="43"/>
      <c r="B700" s="49"/>
      <c r="C700" s="50"/>
      <c r="D700" s="50"/>
      <c r="E700" s="50"/>
      <c r="F700" s="50"/>
      <c r="G700" s="50"/>
      <c r="H700" s="50"/>
    </row>
    <row r="701" spans="1:8" x14ac:dyDescent="0.25">
      <c r="A701" s="43"/>
      <c r="B701" s="49"/>
      <c r="C701" s="50"/>
      <c r="D701" s="50"/>
      <c r="E701" s="50"/>
      <c r="F701" s="50"/>
      <c r="G701" s="50"/>
      <c r="H701" s="50"/>
    </row>
    <row r="702" spans="1:8" x14ac:dyDescent="0.25">
      <c r="A702" s="43"/>
      <c r="B702" s="49"/>
      <c r="C702" s="50"/>
      <c r="D702" s="50"/>
      <c r="E702" s="50"/>
      <c r="F702" s="50"/>
      <c r="G702" s="50"/>
      <c r="H702" s="50"/>
    </row>
    <row r="703" spans="1:8" x14ac:dyDescent="0.25">
      <c r="A703" s="43"/>
      <c r="B703" s="49"/>
      <c r="C703" s="50"/>
      <c r="D703" s="50"/>
      <c r="E703" s="50"/>
      <c r="F703" s="50"/>
      <c r="G703" s="50"/>
      <c r="H703" s="50"/>
    </row>
  </sheetData>
  <sheetProtection password="D646" sheet="1" objects="1" scenarios="1"/>
  <mergeCells count="46">
    <mergeCell ref="A6:H6"/>
    <mergeCell ref="A1:H1"/>
    <mergeCell ref="A2:H2"/>
    <mergeCell ref="A3:H3"/>
    <mergeCell ref="G4:H4"/>
    <mergeCell ref="A5:G5"/>
    <mergeCell ref="A75:B75"/>
    <mergeCell ref="A10:B10"/>
    <mergeCell ref="A11:B11"/>
    <mergeCell ref="A14:B14"/>
    <mergeCell ref="A17:B17"/>
    <mergeCell ref="A20:B20"/>
    <mergeCell ref="A47:B47"/>
    <mergeCell ref="A56:B56"/>
    <mergeCell ref="A63:B63"/>
    <mergeCell ref="A66:B66"/>
    <mergeCell ref="A69:B69"/>
    <mergeCell ref="A70:B70"/>
    <mergeCell ref="A197:B197"/>
    <mergeCell ref="A78:B78"/>
    <mergeCell ref="A79:B79"/>
    <mergeCell ref="A94:B94"/>
    <mergeCell ref="A120:B120"/>
    <mergeCell ref="A153:B153"/>
    <mergeCell ref="A154:B154"/>
    <mergeCell ref="A171:B171"/>
    <mergeCell ref="A180:B180"/>
    <mergeCell ref="A187:B187"/>
    <mergeCell ref="A190:B190"/>
    <mergeCell ref="A360:B360"/>
    <mergeCell ref="A228:B228"/>
    <mergeCell ref="A235:B235"/>
    <mergeCell ref="A244:B244"/>
    <mergeCell ref="A245:B245"/>
    <mergeCell ref="A293:B293"/>
    <mergeCell ref="A304:B304"/>
    <mergeCell ref="A317:B317"/>
    <mergeCell ref="A326:B326"/>
    <mergeCell ref="A327:B327"/>
    <mergeCell ref="A338:B338"/>
    <mergeCell ref="A349:B349"/>
    <mergeCell ref="A367:B367"/>
    <mergeCell ref="A371:B371"/>
    <mergeCell ref="A376:B376"/>
    <mergeCell ref="A377:B377"/>
    <mergeCell ref="A382:B382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2017-05-05T06:54:30Z</cp:lastPrinted>
  <dcterms:created xsi:type="dcterms:W3CDTF">2017-05-04T12:24:59Z</dcterms:created>
  <dcterms:modified xsi:type="dcterms:W3CDTF">2017-05-05T06:55:04Z</dcterms:modified>
</cp:coreProperties>
</file>